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xr:revisionPtr revIDLastSave="0" documentId="13_ncr:1_{9B06DF90-AEF7-47C6-91DF-C2ABE11A99E2}" xr6:coauthVersionLast="47" xr6:coauthVersionMax="47" xr10:uidLastSave="{00000000-0000-0000-0000-000000000000}"/>
  <bookViews>
    <workbookView xWindow="-28920" yWindow="-120" windowWidth="29040" windowHeight="17520" tabRatio="561" xr2:uid="{00000000-000D-0000-FFFF-FFFF00000000}"/>
  </bookViews>
  <sheets>
    <sheet name="Seznam tonerjev in pot.ma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7" i="1" l="1"/>
  <c r="H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6" i="1"/>
  <c r="H267" i="1" l="1"/>
  <c r="H268" i="1" l="1"/>
  <c r="H269" i="1"/>
</calcChain>
</file>

<file path=xl/sharedStrings.xml><?xml version="1.0" encoding="utf-8"?>
<sst xmlns="http://schemas.openxmlformats.org/spreadsheetml/2006/main" count="803" uniqueCount="543">
  <si>
    <t>Naziv blaga</t>
  </si>
  <si>
    <t>kos</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</si>
  <si>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</si>
  <si>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</si>
  <si>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</si>
  <si>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</si>
  <si>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</si>
  <si>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</si>
  <si>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</si>
  <si>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</si>
  <si>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</si>
  <si>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</si>
  <si>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</si>
  <si>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</si>
  <si>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</si>
  <si>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</si>
  <si>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</si>
  <si>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</si>
  <si>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</si>
  <si>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</si>
  <si>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</si>
  <si>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</si>
  <si>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</si>
  <si>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</si>
  <si>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</si>
  <si>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</si>
  <si>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</si>
  <si>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</si>
  <si>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</si>
  <si>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</si>
  <si>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</si>
  <si>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</si>
  <si>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</si>
  <si>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</si>
  <si>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</si>
  <si>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</si>
  <si>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</si>
  <si>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</si>
  <si>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</si>
  <si>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</si>
  <si>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</si>
  <si>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</si>
  <si>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</si>
  <si>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</si>
  <si>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</si>
  <si>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</si>
  <si>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</si>
  <si>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</si>
  <si>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</si>
  <si>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</si>
  <si>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</si>
  <si>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</si>
  <si>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</si>
  <si>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</si>
  <si>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</si>
  <si>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</si>
  <si>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</si>
  <si>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</si>
  <si>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</si>
  <si>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</si>
  <si>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</si>
  <si>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</si>
  <si>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</si>
  <si>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</si>
  <si>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</si>
  <si>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</si>
  <si>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</si>
  <si>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</si>
  <si>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</si>
  <si>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</si>
  <si>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</si>
  <si>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</si>
  <si>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</si>
  <si>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</si>
  <si>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</si>
  <si>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</si>
  <si>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</si>
  <si>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</si>
  <si>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</si>
  <si>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</si>
  <si>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</si>
  <si>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</si>
  <si>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</si>
  <si>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</si>
  <si>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</si>
  <si>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</si>
  <si>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</si>
  <si>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</si>
  <si>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</si>
  <si>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</si>
  <si>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</si>
  <si>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</si>
  <si>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</si>
  <si>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</si>
  <si>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</si>
  <si>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</si>
  <si>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</si>
  <si>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</si>
  <si>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</si>
  <si>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</si>
  <si>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</si>
  <si>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</si>
  <si>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</si>
  <si>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</si>
  <si>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</si>
  <si>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</si>
  <si>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</si>
  <si>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</si>
  <si>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</si>
  <si>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</si>
  <si>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</si>
  <si>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</si>
  <si>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</si>
  <si>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</si>
  <si>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</si>
  <si>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</si>
  <si>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</si>
  <si>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</si>
  <si>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</si>
  <si>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</si>
  <si>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</si>
  <si>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</si>
  <si>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</si>
  <si>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</si>
  <si>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</si>
  <si>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</si>
  <si>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</si>
  <si>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</si>
  <si>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</si>
  <si>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</si>
  <si>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</si>
  <si>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</si>
  <si>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</si>
  <si>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</si>
  <si>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</si>
  <si>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</si>
  <si>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</si>
  <si>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</si>
  <si>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</si>
  <si>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</si>
  <si>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</si>
  <si>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</si>
  <si>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</si>
  <si>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</si>
  <si>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</si>
  <si>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</si>
  <si>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</si>
  <si>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</si>
  <si>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</si>
  <si>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</si>
  <si>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</si>
  <si>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</si>
  <si>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</si>
  <si>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</si>
  <si>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</si>
  <si>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</si>
  <si>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</si>
  <si>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</si>
  <si>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</si>
  <si>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</si>
  <si>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</si>
  <si>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</si>
  <si>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</si>
  <si>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</si>
  <si>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</si>
  <si>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</si>
  <si>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</si>
  <si>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</si>
  <si>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</si>
  <si>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</si>
  <si>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</si>
  <si>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</si>
  <si>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</si>
  <si>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</si>
  <si>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</si>
  <si>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</si>
  <si>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</si>
  <si>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</si>
  <si>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</si>
  <si>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</si>
  <si>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</si>
  <si>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</si>
  <si>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</si>
  <si>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</si>
  <si>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</si>
  <si>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</si>
  <si>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</si>
  <si>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</si>
  <si>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</si>
  <si>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</si>
  <si>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</si>
  <si>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</si>
  <si>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</si>
  <si>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</si>
  <si>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</si>
  <si>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</si>
  <si>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</si>
  <si>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</si>
  <si>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</si>
  <si>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</si>
  <si>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</si>
  <si>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</si>
  <si>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</si>
  <si>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</si>
  <si>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</si>
  <si>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</si>
  <si>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</si>
  <si>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</si>
  <si>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</si>
  <si>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</si>
  <si>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</si>
  <si>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</si>
  <si>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</si>
  <si>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</si>
  <si>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</si>
  <si>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</si>
  <si>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</si>
  <si>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</si>
  <si>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</si>
  <si>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</si>
  <si>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</si>
  <si>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</si>
  <si>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</si>
  <si>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</si>
  <si>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</si>
  <si>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</si>
  <si>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</si>
  <si>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</si>
  <si>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</si>
  <si>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</si>
  <si>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</si>
  <si>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</si>
  <si>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</si>
  <si>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</si>
  <si>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</si>
  <si>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</si>
  <si>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</si>
  <si>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</si>
  <si>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</si>
  <si>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</si>
  <si>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</si>
  <si>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</si>
  <si>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</si>
  <si>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Zap. Št.</t>
  </si>
  <si>
    <t>01.</t>
  </si>
  <si>
    <t>02.</t>
  </si>
  <si>
    <t>03.</t>
  </si>
  <si>
    <t>04.</t>
  </si>
  <si>
    <t>05.</t>
  </si>
  <si>
    <t>06.</t>
  </si>
  <si>
    <t>248.</t>
  </si>
  <si>
    <t>249.</t>
  </si>
  <si>
    <t>250.</t>
  </si>
  <si>
    <t>251.</t>
  </si>
  <si>
    <t>252.</t>
  </si>
  <si>
    <t>253.</t>
  </si>
  <si>
    <t>254.</t>
  </si>
  <si>
    <t>255.</t>
  </si>
  <si>
    <t>256.</t>
  </si>
  <si>
    <t>257.</t>
  </si>
  <si>
    <t>258.</t>
  </si>
  <si>
    <t>259.</t>
  </si>
  <si>
    <t>260.</t>
  </si>
  <si>
    <t>261.</t>
  </si>
  <si>
    <t>Kartuša - Canon Pixma MG 6350/IP7250 - yellow; Oznaka: CLI-551Y XL ali enakovredno</t>
  </si>
  <si>
    <t>Kartuša - Canon Pixma MX 395 - black; Oznaka: PG-540XL ali enakovredno</t>
  </si>
  <si>
    <t>Kartuša - Canon Pixma TS 8250 - black; Oznaka: CLI-581BK ali enakovredno</t>
  </si>
  <si>
    <t>Kartuša - Canon Pixma TS 8250 - black; Oznaka: PGI-580PGBK ali enakovredno</t>
  </si>
  <si>
    <t>Kartuša - Canon Pixma TS 8250 - blue; Oznaka: CLI-581PB ali enakovredno</t>
  </si>
  <si>
    <t>Kartuša - Canon Pixma TS 8250 - cyan; Oznaka: CLI-581C ali enakovredno</t>
  </si>
  <si>
    <t>Kartuša - Canon Pixma TS 8250 - magenta; Oznaka: CLI-581M ali enakovredno</t>
  </si>
  <si>
    <t>Kartuša - Canon Pixma TS 8250 - yellow; Oznaka: CLI-581Y ali enakovredno</t>
  </si>
  <si>
    <t>Kartuša - Canon PRO-100 - blue: Oznaka: PFI-1000 B ali enakovredno</t>
  </si>
  <si>
    <t>Kartuša - Canon PRO-100 - chroma optimizer; Oznaka: PFI-1000 CO ali enakovredno</t>
  </si>
  <si>
    <t>Kartuša - Canon PRO-100 - cyan; Oznaka: PFI-1000 C ali enakovredno</t>
  </si>
  <si>
    <t>Kartuša - Canon PRO-100 - gray; Oznaka: PFI-1000 GY ali enakovredno</t>
  </si>
  <si>
    <t>Kartuša - Canon PRO-100 - magenta; Oznaka: PFI-1000 M ali enakovredno</t>
  </si>
  <si>
    <t>Kartuša - Canon PRO-100 - photo black; Oznaka: PFI-1000 PBK ali enakovredno</t>
  </si>
  <si>
    <t>Kartuša - Canon PRO-100 - photo cyan: Oznaka: PFI-1000 PC ali enakovredno</t>
  </si>
  <si>
    <t>Kartuša - Canon PRO-100 - photo gray; Oznaka: PFI-1000 PGY ali enakovredno</t>
  </si>
  <si>
    <t>Kartuša - Canon PRO-100 - photo magenta; Oznaka: PFI-1000 PM ali enakovredno</t>
  </si>
  <si>
    <t>Kartuša - Canon PRO-100 - photo matt black; Oznaka: PFI-1000 MBK ali enakovredno</t>
  </si>
  <si>
    <t>Kartuša - Canon PRO-100 - red; Oznaka: PFI-1000 R ali enakovredno</t>
  </si>
  <si>
    <t>Kartuša - Canon PRO-100 - yellow; Oznaka: PFI-1000 Y ali enakovredno</t>
  </si>
  <si>
    <t>Kartuša - CANON SELPHY CP1300, Oznaka: 8568B001 ali enakovredno</t>
  </si>
  <si>
    <t>Kartuša - Canon TS5151, Oznaka: 5222B005 ali enakovredno</t>
  </si>
  <si>
    <t>Kartuša - Canon, MG 6350/IP7250; Oznaka: CLI-551BK XL ali enakovredno</t>
  </si>
  <si>
    <t>Kartuša - Canon, PIXMA IP 100 - Barvna; Oznaka: CLI-36, 12 ml ali enakovredno</t>
  </si>
  <si>
    <t>Kartuša - Canon, Pixma MG 5550/7550 - magenta; Oznaka: CLI-551M XL ali enakovredno</t>
  </si>
  <si>
    <t>Kartuša - EPSON (komplet) WF-7015; oznaka: T1295 ali enakovredno</t>
  </si>
  <si>
    <t>Kartuša - EPSON C13, BLACK ZA STYLUS BX525WD, Oznaka:  T13014012  ali enakovredno</t>
  </si>
  <si>
    <t>kartuša - EPSON Multipack T0807; Oznaka: C13T08074011  ali enakovredno</t>
  </si>
  <si>
    <t>Kartuša - Epson WF-2010/2510, black; Oznaka: 16XL, C13T16314010  ali enakovredno</t>
  </si>
  <si>
    <t>Kartuša - Epson WF-2010/2510, cyan; Oznaka: 16XL, C13T16324010  ali enakovredno</t>
  </si>
  <si>
    <t>Kartuša - Epson WF-2010/2510, magenta; Oznaka: 16XL, C13T16334010 ali enakovredno</t>
  </si>
  <si>
    <t>Kartuša - Epson WF-2010/2510, yellow; Oznaka: 16XL, C13T16344010 ali enakovredno</t>
  </si>
  <si>
    <t>Kartuša - Epson WF-7610DWF, cyan; Oznaka: 27XL, C13T27124012 ali enakovredno</t>
  </si>
  <si>
    <t>Kartuša - Epson WF-7610DWF, magenta; Oznaka: 27XL, C13T2713401 ali enakovredno</t>
  </si>
  <si>
    <t>Kartuša - Epson WF-7610DWF, black; Oznaka: 27XL, C13T27114012 ali enakovredno</t>
  </si>
  <si>
    <t>Kartuša - Epson WF-7610DWF, yellow; Oznaka: 27XL, C13T27144010 ali enakovredno</t>
  </si>
  <si>
    <t>Kartuša - Epson, WF-7525; Oznaka: T1301 black ali enakovredno</t>
  </si>
  <si>
    <t>Kartuša - Epson, WF-7525; Oznaka: T1302 cyan ali enakovredno</t>
  </si>
  <si>
    <t>Kartuša - Epson, WF-7525; Oznaka: T1303 magenta ali enakovredno</t>
  </si>
  <si>
    <t>Kartuša - Epson, WF-7525; Oznaka: T1304 yellow ali enakovredno</t>
  </si>
  <si>
    <t>Kartuša - Epson, Workforce WF 7525; Oznaka: T1292 cyan ali enakovredno</t>
  </si>
  <si>
    <t>Kartuša - Epson, Workforce WF 7525; Oznaka: T1293 magenta ali enakovredno</t>
  </si>
  <si>
    <t>Kartuša - Epson, Workforce WF 7525; Oznaka: T1294 yellow ali enakovredno</t>
  </si>
  <si>
    <t>Kartuša - Epson, Workforce WF-7525, Oznaka: T1291 Singlepack Black ali enakovredno</t>
  </si>
  <si>
    <t>Kartuša - Epson, Workforce WF-7525; Oznaka: T1295 Multipack ali enakovredno</t>
  </si>
  <si>
    <t>Kartuša - HP 339 black, Oznaka: C8767EE ali enakovredno</t>
  </si>
  <si>
    <t>Kartuša - HP 344 tri-colour, Oznaka: C9363, C9363EE ali enakovredno</t>
  </si>
  <si>
    <t>Kartuša - HP DesignJet 500 PS - Oznaka: HP10 Black ali enakovredno</t>
  </si>
  <si>
    <t>Kartuša - HP LaserJet Pro M203/M227, black; Oznaka: 30X, CF230X ali enakovredno</t>
  </si>
  <si>
    <t>Kartuša - HP LaserJet Pro M402d, black; Oznaka: 26X, CF226X ali enakovredno</t>
  </si>
  <si>
    <t>Kartuša - HP LaserJet Pro M402n, black; Oznaka: 26A, CF226A ali enakovredno</t>
  </si>
  <si>
    <t>Kartuša - HP Officejet 150 mobile, črna; Oznaka: 337, C9364EE ali enakovredno</t>
  </si>
  <si>
    <t>Kartuša - HP Officejet 200 mobile, črna; Oznaka: C2P05AE_ABE (62XL) ali enakovredno</t>
  </si>
  <si>
    <t>Kartuša - HP OfficeJet 200, black; Oznaka: 62XL ali enakovredno</t>
  </si>
  <si>
    <t>Kartuša - HP OfficeJet 202, black; Oznaka: 651, C2P10AE ali enakovredno</t>
  </si>
  <si>
    <t>Kartuša - HP OfficeJet 6500A, black; Oznaka: 920 XL, CD975AE ali enakovredno</t>
  </si>
  <si>
    <t>Kartuša - HP OfficeJet 7110, black; Oznaka: 932 XL, CN053AE ali enakovredno</t>
  </si>
  <si>
    <t>Kartuša - HP OfficeJet 7110, cyan; Oznaka: 933 XL, CN054AE ali enakovredno</t>
  </si>
  <si>
    <t>Kartuša - HP OfficeJet 7110, magenta; Oznaka: 933 XL, CN055AE ali enakovredno</t>
  </si>
  <si>
    <t>Kartuša - HP OfficeJet H470B - črna; Oznaka: 338, C8765EE ali enakovredno</t>
  </si>
  <si>
    <t>Kartuša - HP ŠT.56 črna; Oznaka: C6656A ali enakovredno</t>
  </si>
  <si>
    <t>Kartuša - HP ŠT.62 črna; Oznaka: C2P04AE ali enakovredno</t>
  </si>
  <si>
    <t>Kartuša - HP ŠT.62; črna; Oznaka: C2P05AE ali enakovredno</t>
  </si>
  <si>
    <t>Kartuša - HP ŠT.712 BLACK ZA T230/250/630/650 38ML, Oznaka: 3ED70A ali enakovredno</t>
  </si>
  <si>
    <t>Kartuša - HP ŠT.712 CYAN ZA T230/250/630/650 29ML, Oznaka: 3ED67A ali enakovredno</t>
  </si>
  <si>
    <t>Kartuša - HP ŠT.712 MAGENTA ZA T230/250/630/650 29ML, Oznaka: 3ED68A ali enakovredno</t>
  </si>
  <si>
    <t>Kartuša - HP ŠT.712 YELLOW ZA T230/250/630/650 29ML, Oznaka: 3ED69A ali enakovredno</t>
  </si>
  <si>
    <t>Kartuša - TISKALNIK HP LASERJET M507DN, črna; Oznaka: CF289A ali enakovredno</t>
  </si>
  <si>
    <t>Kartuša - TISKALNIK HP OFFICEJET 200 MOBILE, črna; Oznaka: C2P05AE ali enakovredno</t>
  </si>
  <si>
    <t>Kartuša (komplet) -  Epson Photo P50, Oznaka: C13T08074011 ali enakovredno</t>
  </si>
  <si>
    <t>Kartuša za Canon PIXMA IP 100 - črna; Oznaka: PGI-35 ali enakovredno</t>
  </si>
  <si>
    <t>Kartuša za HP C6657A ŠT57. COLOR DJ, Oznaka: C6657A ali enakovredno</t>
  </si>
  <si>
    <t>Komplet kartuš - Epson WF-2010; Oznaka: 16XL, C13T16364012 ali enakovredno</t>
  </si>
  <si>
    <t>Komplet za vzdrževanje fiksirne enote - Lexmark, CX725 (220-240V); Oznaka: 41X0556 ali enakovredno</t>
  </si>
  <si>
    <t>Komplet za vzdrževanje fiksirne enote - Lexmark, MS 810 dn; Oznaka: 40X8421; 200k ali enakovredno</t>
  </si>
  <si>
    <t>Komplet za vzdrževanje fiksirne enote - Lexmark, MS510dn (220-240V); Oznaka: 40X8282 ali enakovredno</t>
  </si>
  <si>
    <t>KONIKA MINOLTA BIZHUB C308  BLACK TN324K; Oznaka: TN324K ali enakovredno</t>
  </si>
  <si>
    <t>KONIKA MINOLTA BIZHUB C308  CYAN TN324C; Oznaka: A8DA450, TN324C ali enakovredno</t>
  </si>
  <si>
    <t>KONIKA MINOLTA BIZHUB C308  MAGENTA TN324M Oznaka: A8DA350, TN324M ali enakovredno</t>
  </si>
  <si>
    <t>KONIKA MINOLTA BIZHUB C308  YELLOW TN324Y Oznaka: A8DA250, TN324Y ali enakovredno</t>
  </si>
  <si>
    <t>MICROLINE 6300FB; Oznaka: 43503601 ali enakovredno</t>
  </si>
  <si>
    <t>Posoda za odpadni toner - Canon PRO-100 - MAINTENANCE CARTRIDGE; Oznaka: MC-20 ali enakovredno</t>
  </si>
  <si>
    <t>Posoda za odpadni toner - CANON, Oznaka: FM3-9276-000 ali enakovredno</t>
  </si>
  <si>
    <t>Posoda za odpadni toner - Lexmark CX725; Oznaka: 74C0W00 ali enakovredno</t>
  </si>
  <si>
    <t>Posoda za odpadni toner - Lexmark, C 736 dn, C 748 dn; Oznaka: C734X77G; 25 k ali enakovredno</t>
  </si>
  <si>
    <t>Posoda za odpadni toner - Lexmark, C 950 dn; Oznaka: C950X76G; 30 k ali enakovredno</t>
  </si>
  <si>
    <t>Posoda za odpadni toner Konica Minolta C250i/C300i/C360i - (WX107; WX-107; AAVAWY1) ali enakovredno</t>
  </si>
  <si>
    <t>Prism III Black Thermal Ribbon 122mm x 245M, Part #: 2002364 ali enakovredno</t>
  </si>
  <si>
    <t>Razvijalna enota  - Lexmark, C 736 dn, C 748 dn; Oznaka C734X24G 1/4; 20 k ali enakovredno</t>
  </si>
  <si>
    <t>Razvijalna enota - Lexmark CX 725; black Oznaka: 74C0ZK0 ali enakovredno</t>
  </si>
  <si>
    <t>Razvijalna enota - Lexmark, CX 725 - cyan / magenta / yellow; Oznaka: 74C0ZV0 ali enakovredno</t>
  </si>
  <si>
    <t>Razvijalna enota - Lexmark, E232, E240, E340; Oznaka:12A8302, 30 k ali enakovredno</t>
  </si>
  <si>
    <t>Razvijalna enota - Lexmark, E260, E360, E460; Oznaka: E260X22G; 30 k ali enakovredno</t>
  </si>
  <si>
    <t>Razvijalna enota - Lexmark, MS 410, MS 415, MS 510, MX511; Oznaka: 50F0Z00; 60 k ali enakovredno</t>
  </si>
  <si>
    <t>Razvijalna enota - Lexmark, MS 421, MS 521, MX 521; Oznaka: 56F0Z00; 60 k ali enakovredno</t>
  </si>
  <si>
    <t>Razvijalna enota - Lexmark, MS810/ MS811; Oznaka: 52D0Z00; 100 k ali enakovredno</t>
  </si>
  <si>
    <t>RAZVIJALNA ENOTA LEXMARK 50F0Z00; Oznaka: 50F2H00 ali enakovredno</t>
  </si>
  <si>
    <t>Slikovna enota - Lexmark MS810dtn; Oznaka: 52D0ZA0 ali enakovredno</t>
  </si>
  <si>
    <t>Škatla za- odpadni toner - Konica Minolta Bizhub C654E, oznaka AOXPWY1 ali enakovredno</t>
  </si>
  <si>
    <t>Toner -  Konica Minolta Bizhub C360i, Black; Oznaka: TN328K ali enakovredno</t>
  </si>
  <si>
    <t>Toner -  Konica Minolta Bizhub C360i, cyan; Oznaka: TN328C ali enakovredno</t>
  </si>
  <si>
    <t>Toner -  Konica Minolta Bizhub C360i, Magenta; Oznaka: TN328M ali enakovredno</t>
  </si>
  <si>
    <t>Toner -  Konica Minolta Bizhub C360i, Yellow; Oznaka: TN328Y ali enakovredno</t>
  </si>
  <si>
    <t>Toner - Brother TN328M - magenta; Oznaka: TN328M ali enakovredno</t>
  </si>
  <si>
    <t>Toner - Brother, HL 5140, Oznaka: TN-3030 ali enakovredno</t>
  </si>
  <si>
    <t>Toner - Dell 1320c, Yellow Toner - 2000 pg high yield: Oznaka: PN124 ali enakovredno</t>
  </si>
  <si>
    <t>Toner - Develop TN328C - cyan; Oznaka: TN328C ali enakovredno</t>
  </si>
  <si>
    <t>Toner - HP 80XD, Oznaka: CF280A ali enakovredno</t>
  </si>
  <si>
    <t>Toner - HP Color LaserJet Pro M255dw, black; Oznaka: 207X, (W2210X) ali enakovredno</t>
  </si>
  <si>
    <t>Toner - HP Color LaserJet Pro M255dw, cyan; Oznaka: 207X, (W2211X) ali enakovredno</t>
  </si>
  <si>
    <t>Toner - HP Color LaserJet Pro M255dw, magenta; Oznaka: 207X, (W2213X) ali enakovredno</t>
  </si>
  <si>
    <t>Toner - HP Color LaserJet Pro M255dw, yellow; Oznaka: 207X, (W2212X) ali enakovredno</t>
  </si>
  <si>
    <t>Toner - HP LaserJet Pro 400 M401D, black; Oznaka: CF274A ali enakovredno</t>
  </si>
  <si>
    <t>Toner - HP LaserJet Pro 400 M401DN, black; Oznaka: 80X, CF280X ali enakovredno</t>
  </si>
  <si>
    <t>Toner - HP, LaserJet Enterprise M553 - black; Oznaka: CF360X; 12,5 k ali enakovredno</t>
  </si>
  <si>
    <t>Toner - HP, LaserJet Enterprise M553 - cyan; Oznaka: CF361X; 9,5 k ali enakovredno</t>
  </si>
  <si>
    <t>Toner - HP, LaserJet Enterprise M553 - magenta; Oznaka: CF363X; 9,5 k ali enakovredno</t>
  </si>
  <si>
    <t>Toner - HP, LaserJet Enterprise M553 - yellow; Oznaka: CF362X; 9,5 k ali enakovredno</t>
  </si>
  <si>
    <t>Toner - Konica Minolta  Bizhub Pro C754e - cyan; Oznaka: TN-711C ali enakovredno</t>
  </si>
  <si>
    <t>Toner - Konica Minolta Bizhub 215/195, black; Oznaka: TN1 ali enakovredno</t>
  </si>
  <si>
    <t>Toner - Konica Minolta BizHub 3320, črn, Oznaka: TNP41 ali enakovredno</t>
  </si>
  <si>
    <t>Toner - Konica Minolta BizHub C550i, črn, K; Oznaka: TN626K ali enakovredno</t>
  </si>
  <si>
    <t>Toner - Konica Minolta BizHub C550i, moder, M; Oznaka: TN626M ali enakovredno</t>
  </si>
  <si>
    <t>Toner - Konica Minolta BizHub C550i, rdeč, C; Oznaka: TN626YC ali enakovredno</t>
  </si>
  <si>
    <t>Toner - Konica Minolta BizHub C550i, rumen, Y; Oznaka: TN626Y ali enakovredno</t>
  </si>
  <si>
    <t>Toner - Konica Minolta Bizhub C654e, black; Oznaka: TN-711K ali enakovredno</t>
  </si>
  <si>
    <t>Toner - Konica Minolta Bizhub C654e, cyan; Oznaka: TN-711C ali enakovredno</t>
  </si>
  <si>
    <t>Toner - Konica Minolta Bizhub C654E, črn (47.200 kopij), oznaka TN711K ali enakovredno</t>
  </si>
  <si>
    <t>Toner - Konica Minolta Bizhub C654e, magenta; Oznaka: TN-711M ali enakovredno</t>
  </si>
  <si>
    <t>Toner - Konica Minolta Bizhub C654E, moder (31.500 kopij), oznaka TN711C ali enakovredno</t>
  </si>
  <si>
    <t>Toner - Konica Minolta Bizhub C654E, rdeč (31.500 kopij), oznaka TN711M ali enakovredno</t>
  </si>
  <si>
    <t>Toner - Konica Minolta Bizhub C654E, rumen (31.500 kopij), oznaka TN711Y ali enakovredno</t>
  </si>
  <si>
    <t>Toner - Konica Minolta Bizhub C654e, yellow; Oznaka: TN-711Y ali enakovredno</t>
  </si>
  <si>
    <t>Toner - Konica Minolta Bizhub Pro C754e - black; Oznaka: TN-711K ali enakovredno</t>
  </si>
  <si>
    <t>Toner - Konica Minolta Bizhub Pro C754e - yellow; Oznaka: TN-711Y ali enakovredno</t>
  </si>
  <si>
    <t>Toner - Konica Minolta C250i/C300i/C360i - AAV8150 Black; Oznaka: TN-328K ali enakovredno</t>
  </si>
  <si>
    <t>Toner - Konica Minolta C250i/C300i/C360i - AAV8350 Magenda; Oznaka: TN-328M ali enakovredno</t>
  </si>
  <si>
    <t>Toner - Lexmark  MS 510/ MS 610 (20.000 kopij), Oznaka: 50F2U00 ali enakovredno</t>
  </si>
  <si>
    <t>Toner - LEXMARK  ZA MS510; Oznaka: 50F2X00 ali enakovredno</t>
  </si>
  <si>
    <t>Toner - LEXMARK BLACK ZA MX521; Oznaka: 56F2U00 ali enakovredno</t>
  </si>
  <si>
    <t>Toner - Lexmark C935, black; Oznaka: C930H2KG ali enakovredno</t>
  </si>
  <si>
    <t>Toner - Lexmark C935, cyan; Oznaka: C930H2CG ali enakovredno</t>
  </si>
  <si>
    <t>Toner - Lexmark C935, magenta; Oznaka: C930H2MG ali enakovredno</t>
  </si>
  <si>
    <t>Toner - Lexmark C935, yellow; Oznaka: C930H2YG ali enakovredno</t>
  </si>
  <si>
    <t>Toner - LEXMARK CX725DE, cyan; Oznaka: 74C2SC0 ali enakovredno</t>
  </si>
  <si>
    <t>Toner - LEXMARK CX725DE, črna; Oznaka: 74C2SK0 ali enakovredno</t>
  </si>
  <si>
    <t>Toner - LEXMARK CX725DE, magenta; Oznaka: 74C2SM0 ali enakovredno</t>
  </si>
  <si>
    <t>Toner - LEXMARK CX725DE, rumenta; Oznaka: 74C2SYE ali enakovredno</t>
  </si>
  <si>
    <t>Toner - Lexmark CX735, Black; Oznaka: 81C2XK0 ali enakovredno</t>
  </si>
  <si>
    <t>Toner - Lexmark CX735, Cyan; Oznaka: 81C2XC0 ali enakovredno</t>
  </si>
  <si>
    <t>Toner - Lexmark CX735, Magenta; Oznaka: 81C2XM0 ali enakovredno</t>
  </si>
  <si>
    <t>Toner - Lexmark CX735, Yellow; Oznaka: 81C2XY0 ali enakovredno</t>
  </si>
  <si>
    <t>Toner - Lexmark Optra T 632 DTN, črn; Oznaka: 12A7462 ali enakovredno</t>
  </si>
  <si>
    <t>Toner - Lexmark T650/T652, Oznaka: T650H11E ali enakovredno</t>
  </si>
  <si>
    <t>Toner - Lexmark, C 736 - black; Oznaka: C736H1KG; 12 k ali enakovredno</t>
  </si>
  <si>
    <t>Toner - Lexmark, C 736 - magenta; Oznaka: C736H1MG; 10 k ali enakovredno</t>
  </si>
  <si>
    <t>Toner - Lexmark, C 736 - yellow; Oznaka: C736H1YG; 10 k ali enakovredno</t>
  </si>
  <si>
    <t>Toner - Lexmark, C 748/C746  - magenta, Oznaka: C748H1MG; 10 k ali enakovredno</t>
  </si>
  <si>
    <t>Toner - Lexmark, C 748/C746 - black; Oznaka: C746H1KG; 12 k ali enakovredno</t>
  </si>
  <si>
    <t>Toner - Lexmark, C 748/C746 - cyan, Oznaka: C748H1CG; 10 k ali enakovredno</t>
  </si>
  <si>
    <t>Toner - Lexmark, C 748/C746 - yelow, Oznaka: C748H1YG; 10 k ali enakovredno</t>
  </si>
  <si>
    <t>Toner - Lexmark, C950 - black Extra High Yield; Oznaka: C950X2KG; 32 k ali enakovredno</t>
  </si>
  <si>
    <t>Toner - Lexmark, C950 - cyan Extra High Yield; Oznaka: C950X2CG; 22 k ali enakovredno</t>
  </si>
  <si>
    <t>Toner - Lexmark, C950 - magenta Extra High Yield; Oznaka: C950X2MG; 22 k ali enakovredno</t>
  </si>
  <si>
    <t>Toner - Lexmark, C950 - yellow Extra High Yield; Oznaka: C950X2YG; 22 k ali enakovredno</t>
  </si>
  <si>
    <t>Toner - Lexmark, CX 725 - cyan; Oznaka: 84C2HC0; 16 k ali enakovredno</t>
  </si>
  <si>
    <t>Toner - Lexmark, CX 725 - črna; Oznaka: 84C2HK0; 25 k ali enakovredno</t>
  </si>
  <si>
    <t>Toner - Lexmark, CX 725 - magenta; Oznaka: 84C2HM0; 16 k ali enakovredno</t>
  </si>
  <si>
    <t>Toner - Lexmark, CX 725 - yellow; Oznaka: 84C2HY0; 16 k ali enakovredno</t>
  </si>
  <si>
    <t>Toner - Lexmark, E232, E240, E33X, E34X; Oznaka: 24016SE; 2,5 K ali enakovredno</t>
  </si>
  <si>
    <t>Toner - Lexmark, E260; Oznaka: E260A11E; 3,5 k ali enakovredno</t>
  </si>
  <si>
    <t>Toner - Lexmark, E340; Oznaka: 34016HE; 6 k ali enakovredno</t>
  </si>
  <si>
    <t>Toner - Lexmark, E360, E460; Oznaka: E360H11E; 9 k ali enakovredno</t>
  </si>
  <si>
    <t>Toner - Lexmark, MS 421; Oznaka: 56F2X00; 20 k ali enakovredno</t>
  </si>
  <si>
    <t>Toner - Lexmark, MS 521, MX 521; Oznaka: 56F2H00; 15 k ali enakovredno</t>
  </si>
  <si>
    <t>Toner - Lexmark, MS 521, MX 521; Oznaka: 56F2U00; 25 k ali enakovredno</t>
  </si>
  <si>
    <t>Toner - Lexmark, MS 810; Oznaka: 52D2H00; 25 k ali enakovredno</t>
  </si>
  <si>
    <t>Toner - Lexmark, MS410d / MS410dn / MS510dn / MS610de / MS610dn / MS610dte 502X Extra High ali enakovredno</t>
  </si>
  <si>
    <t>Toner - Lexmark, MS810; Oznaka: 52D2000 ali enakovredno</t>
  </si>
  <si>
    <t>Toner - Lexmark, MX 511; Oznaka 60F2X00; 20 k ali enakovredno</t>
  </si>
  <si>
    <t>Toner - Lexmark, MX310, 410, 510, 511, 610, 611 (10.000 kopij); Oznaka: 60F2H00 ali enakovredno</t>
  </si>
  <si>
    <t>Toner - Lexmark, T 640, T 642, T 644; Oznaka: 64016SE; 6 k ali enakovredno</t>
  </si>
  <si>
    <t>Toner - Lexmark, T650, T652, T654 (7K); Oznaka: T650A11E ali enakovredno</t>
  </si>
  <si>
    <t>Toner - OKI C301dn, Black toner cartridge: Oznaka:44973536 ali enakovredno</t>
  </si>
  <si>
    <t>Toner - OKI C301dn, Cyan Toner cartridge: Oznaka:44973535 ali enakovredno</t>
  </si>
  <si>
    <t>Toner - OKI C301dn, Magenta Toner cartridge: Oznaka: 44973534 ali enakovredno</t>
  </si>
  <si>
    <t>Toner - OKI C301dn, Yellow Toner cartridge: Oznaka: 44973533 ali enakovredno</t>
  </si>
  <si>
    <t>Toner - OKI C5650, Cyan Toner cartridge: Oznaka: 43872307 ali enakovredno</t>
  </si>
  <si>
    <t>Toner - OKI C5650, Magenta Toner cartridge: Oznaka: 43872306 ali enakovredno</t>
  </si>
  <si>
    <t>Toner - OKI C5650, Yellow Toner cartridge: Oznaka: 43872305 ali enakovredno</t>
  </si>
  <si>
    <t>Toner Minolta C250i/C300i/C360i - AAV8250 Yellov - TN-328Y ali enakovredno</t>
  </si>
  <si>
    <t>Toner Minolta C250i/C300i/C360i - AAV8450 Cyan - TN-328C ali enakovredno</t>
  </si>
  <si>
    <t>Toner za Lexmark, E320, E322 (3.000 kopij); Oznaka: 08A0476 ali enakovredno</t>
  </si>
  <si>
    <t>Trak K GR-52/GR 51 za kalkulator  13 mm črni-rdeč; Oznaka: GR-52 ali enakovredno</t>
  </si>
  <si>
    <t>trak Zebra ZipShip 3300, 110x74 vosek/smola D12/OUT ali enakovredno</t>
  </si>
  <si>
    <t>Transfer Belt - OKI C301dn, Transfer Belt: Oznaka:  44472202 ali enakovredno</t>
  </si>
  <si>
    <t>Transfer Belt - OKI C5650, Transfer Belt: Oznaka: 43363412 ali enakovredno</t>
  </si>
  <si>
    <t>Zbiralnik odpadnega črnila MC-31, kartuša za vzdrževanje ali enakovredno</t>
  </si>
  <si>
    <t>Zbiralnik odpadnega tonerja - Konica Minolta Bizhub C654e; Oznaka: A0XP-WY1 ali enakovredno</t>
  </si>
  <si>
    <t xml:space="preserve">Ponudnik mora v celoti izpolniti vse zahtevane elemente ponudbenega predračuna. </t>
  </si>
  <si>
    <t xml:space="preserve">Kraj in datum: </t>
  </si>
  <si>
    <t xml:space="preserve">Žig in podpis: </t>
  </si>
  <si>
    <t>št.______________  z dne _______________(vpiše ponudnik)</t>
  </si>
  <si>
    <t>Priloga št. 3.1</t>
  </si>
  <si>
    <t>Naziv ponujenega blaga</t>
  </si>
  <si>
    <t>E.M.</t>
  </si>
  <si>
    <r>
      <t>PONUDBENI PREDRAČUN (s tehnično specifikacijo) - Dobava tonerjev in potrošnega materiala za tiskalnike različnih znamk</t>
    </r>
    <r>
      <rPr>
        <sz val="11"/>
        <color theme="1"/>
        <rFont val="Arial"/>
        <family val="2"/>
        <charset val="238"/>
      </rPr>
      <t>,</t>
    </r>
    <r>
      <rPr>
        <b/>
        <sz val="11"/>
        <color theme="1"/>
        <rFont val="Arial"/>
        <family val="2"/>
        <charset val="238"/>
      </rPr>
      <t xml:space="preserve"> </t>
    </r>
    <r>
      <rPr>
        <sz val="11"/>
        <color theme="1"/>
        <rFont val="Arial"/>
        <family val="2"/>
        <charset val="238"/>
      </rPr>
      <t>v zvezi z javnim naročilom št. 430-111/2026</t>
    </r>
  </si>
  <si>
    <t>Boben - Brother, HL 5140, DR-3000 ali enakovredno</t>
  </si>
  <si>
    <t>Boben - Konica Minolta C654/C754 CYAN; Oznaka: IU-711C (155.000 strani) ali enakovredno</t>
  </si>
  <si>
    <t>CANON IMAGERUNNER ADVANCE DX 527I BLACK; Oznaka: T003 2725C001 ali enakovredno</t>
  </si>
  <si>
    <t>Črnilna trak-kaseta (ribbon cartridge) TISKALNIK EPSON PLQ-50; Oznaka: C13S015339 ali enakovredno</t>
  </si>
  <si>
    <t>Epson črnilo C13, ŠT. 103 BLACK, Oznaka: T00S14A ali enakovredno</t>
  </si>
  <si>
    <t>Epson črnilo C13, ŠT. 103 CYAN. Oznaka: T00S24A ali enakovredno</t>
  </si>
  <si>
    <t>Epson črnilo C13, ŠT. 103 MAGENTA, Oznaka: T00S34A ali enakovredno</t>
  </si>
  <si>
    <t>Epson črnilo C13, ŠT. 103 YELLOW; oznaka: T00S44A ali enakovredno</t>
  </si>
  <si>
    <t>EPSON TRAK ZA LQ300/350/400/570/580/800/850/870, Oznaka: C13S015633 ali enakovredno</t>
  </si>
  <si>
    <t>EPSON TRAK ZA LQ350/300+, Oznaka: C13S015633 ali enakovredno</t>
  </si>
  <si>
    <t>Fuser - OKI C301dn, Fuser Unit: Oznaka: 44472603 ali enakovredno</t>
  </si>
  <si>
    <t>Fuser - OKI C5650, Fuser Unit: Oznaka: 43853103 ali enakovredno</t>
  </si>
  <si>
    <t>HP ČRNILO COLOR ŠT. 62XL ZA ENVY; Oznaka: C2P07A ali enakovredno</t>
  </si>
  <si>
    <t>HP ČRNILO COLOR ŠT.62 ZA ENVY, Oznaka: C2P06A ali enakovredno</t>
  </si>
  <si>
    <t>Image Drum - OKI C301dn, Image Drum: Oznaka: 44968301 ali enakovredno</t>
  </si>
  <si>
    <t>Image Drum - OKI C5650, Black Image Drum: Oznaka: 43870008 ali enakovredno</t>
  </si>
  <si>
    <t>Kartuša - CANON IR 2530I, črna; oznaka: C-EXV33 ali enakovredno</t>
  </si>
  <si>
    <t>Kartuša - Canon IR-ADV 4535 - black; Oznaka: C-EXV 53 ali enakovredno</t>
  </si>
  <si>
    <t>Kartuša - CANON PFI-107BK BLACK ZA IPF 680/685/780/785/670, Oznaka: PFI107BK ali enakovredno</t>
  </si>
  <si>
    <t>Kartuša - CANON PFI-107C CYAN ZA IPF 680/685/780/785/670, Oznaka: PFI107C ali enakovredno</t>
  </si>
  <si>
    <t>Kartuša - CANON PFI-107M MAGENTA ZA IPF 680/685/780/785/670, Oznaka: 6707B001AA ali enakovredno</t>
  </si>
  <si>
    <t>Kartuša - CANON PFI-107MBK MATTE BLACK ZA IPF 680/685/780/785/670, Oznaka: PFI107MBK ali enakovredno</t>
  </si>
  <si>
    <t>Kartuša - CANON PFI-107Y YELLOW ZA IPF 680/685/780/785/670, Oznaka: PFI107Y ali enakovredno</t>
  </si>
  <si>
    <t>Kartuša - CANON PGI 35-BLACK ZA IP100, Oznaka: PGI-35 ali enakovredno</t>
  </si>
  <si>
    <t xml:space="preserve">Cena na E.M. brez DDV v EUR za 4-letno obdobje </t>
  </si>
  <si>
    <t>Skupna okvirna vrednost brez DDV v EUR za 4-letno obdobje</t>
  </si>
  <si>
    <t>SKUPNA OKVIRNA PONUDBENA VREDNOST BREZ DDV V EUR ZA 4 LETA</t>
  </si>
  <si>
    <t>ZNESEK DDV 22% ZA 4 LETA</t>
  </si>
  <si>
    <t>SKUPNA OKVIRNA PONUDBENA VREDNOST Z DDV V EUR ZA 4 LETA</t>
  </si>
  <si>
    <t>Kjer je pod posamezno postavko navedena določena oznaka blaga, pomeni, da lahko ponudnik ponudi to določeno oznako blaga ali enakovredno blago, ki je po lastnostih, namembnosti in kvaliteti enakovredno ali boljše ter je novo (ni ponovno polnjeno, ni obnovljeno ali predelano). Enakovredno blago ponudnik vpiše v polje »Naziv ponujenega blaga«. Če ponudnik stolpca »Naziv ponujenega blaga« ne izpolni, se smatra, da ponuja zahtevano originalno blago.</t>
  </si>
  <si>
    <t>Izjavljamo, da zgoraj navedena skupna okvirna štriletna ponudbena vrednost pokriva vse stroške, ki jih bomo imeli v zvezi z realizacijo naročila, v primeru, da bomo izbrani na predmetnem javnem naročilu.</t>
  </si>
  <si>
    <t xml:space="preserve">Okvirne količine za   4-letno obdobje   </t>
  </si>
  <si>
    <t xml:space="preserve">Ponudnik lahko za vsako postavko ponudi originalno ali enakovredno blago v količini, kot je navedena v ponudbenem predračunu. Kombiniranje količine originalnega in enakovrednega blaga znotraj iste postavke ni dovoljeno. </t>
  </si>
  <si>
    <t>Brother kaseta, Oznaka: Tze-241 ali enakovredno</t>
  </si>
  <si>
    <t>Črnilna trak-kaseta (ribbon cartridge) TTISKALNIK EPSON LQ-690; Oznaka: C13S015610 ali enakovredno</t>
  </si>
  <si>
    <t>Lexmark 41x4453 MS51x SVC Senzor paper Present flag ali enakovredno</t>
  </si>
  <si>
    <t>HP TONER ŠT80X ZA LJ PRO 400, Barva: črna, Oznaka: CF280X ali enakovredno</t>
  </si>
  <si>
    <t>Lexmark Imaging unit 500z black,  Oznaka: 50f0z00 ali enakovredno</t>
  </si>
  <si>
    <t>Kartuša - Brother P - Touch D410; rumeno/črna, Oznaka:  TZe-631 ali enakovredno</t>
  </si>
  <si>
    <t>Kartuša - Brother P - Touch D410; belo/črna, Oznaka: TZE-231 ali enakovredno</t>
  </si>
  <si>
    <t>Kartuša - Brother P - Touch D410; belo/črna, Oznaka: TZe-241 ali enakovredno</t>
  </si>
  <si>
    <t>Kartuša - Brother P - TouchD 600; belo/črna, Oznaka: TZE-FX241 ali enakovredno</t>
  </si>
  <si>
    <t>kartuša - BROTHER P-TOUCH  18mm, belo/modra, Oznaka: TZE-243 ali enakovredno</t>
  </si>
  <si>
    <t>Kartuša - CANON CLI 36-COLOR ZA IP100, tri-color, Oznaka: 1511B001 ali enakovredno</t>
  </si>
  <si>
    <t>Kartuša - Canon Pixma iP100, tri color, Oznaka: 1511B001, CLI-36 ali enakovredno</t>
  </si>
  <si>
    <t>Kartuša - Canon Pixma MG 5550/7550; Cyan, Oznaka: CLI-551C XL ali enakovredno</t>
  </si>
  <si>
    <t>Kartuša - Canon Pixma MX 395 - tri color; Oznaka: CL-541XL ali enakovredno</t>
  </si>
  <si>
    <t>Kartuša - HP 62-XL tri-colour; Oznaka: C205AE ali enakovredno</t>
  </si>
  <si>
    <t>Kartuša - HP DesignJet 500 PS - Magenta, Oznaka: C4912A, C4912, HP82, nr.82. ali enakovredno</t>
  </si>
  <si>
    <t>Kartuša - HP Officejet 150 mobile, tri-color; Oznaka: 343, C8766EE ali enakovredno</t>
  </si>
  <si>
    <t>Kartuša - HP Officejet 200 mobile, tri-color; Oznaka: C2P07AE_ABE (62XL) ali enakovredno</t>
  </si>
  <si>
    <t>Kartuša - HP OfficeJet 200, tri-color; Oznaka: 62XL ali enakovredno</t>
  </si>
  <si>
    <t>Kartuša - HP OfficeJet 202, tri-color; Oznaka: 651, C2P11AE ali enakovredno</t>
  </si>
  <si>
    <t>Kartuša - HP OfficeJet 7110, yellow; Oznaka 933 XL, Oznaka: CN056AE ali enakovredno</t>
  </si>
  <si>
    <t>Kartuša - HP OfficeJet H470B - tri-color; Oznaka: 343, C8766EE ali enakovredno</t>
  </si>
  <si>
    <t>Kartuša - HP ŠT.62, tri-color; Oznaka: C2P06A ali enakovredno</t>
  </si>
  <si>
    <t>Kartuša - HP ŠT.62, tri-color; Oznaka: C2P07A ali enakovredno</t>
  </si>
  <si>
    <t>Kartuša - HP ŠT.933 cyan, Oznaka: CN058AE ali enakovredno</t>
  </si>
  <si>
    <t>Kartuša za HP Office Jet 200, HP 62-XL; črna, oznaka: C2P05AE ali enakovredno</t>
  </si>
  <si>
    <t>LEXMARK CX 735 BLACK, Oznaka: 71C20K0 ali enakovredno</t>
  </si>
  <si>
    <t>LEXMARK CX 735 CYAN, Oznaka: 71C20C0 ali enakovredno</t>
  </si>
  <si>
    <t>LEXMARK CX 735 MAGENTA, Oznaka: 71C20M0 ali enakovredno</t>
  </si>
  <si>
    <t>LEXMARK CX 735 YELLOW, Oznaka 71C20Y0 ali enakovredno</t>
  </si>
  <si>
    <t>Lexmark, valjček za pobiranje  MS51x, Oznaka: 40X7593 ali enakovredno</t>
  </si>
  <si>
    <t>Odpadna posoda za printer Konica Minolta BiuHub C550i, Oznaka: WX‑107 / AAVA0Y1 ali enakovredno</t>
  </si>
  <si>
    <t>Canon PFI 320 C črnilo, 300ml, Oznaka: 2891C001AA ali enakovredno</t>
  </si>
  <si>
    <t>Canon PFI 320 M črnilo, 300ml, Oznaka: 2892C001AA ali enakovredno</t>
  </si>
  <si>
    <t>Canon PFI-320 BK črnilo, 300ml, Oznaka: 2890C001AA ali enakovredno</t>
  </si>
  <si>
    <t>Canon PFI-320 MBK črnilo, 300ml, Oznaka: 2889C001AA ali enakovredno</t>
  </si>
  <si>
    <t>Canon PFI-320 Y črnilo, 300ml, Oznaka: 2893C001AA ali enakovredno</t>
  </si>
  <si>
    <t>Toner Lexmark 71B0X10 ali enakovredno</t>
  </si>
  <si>
    <r>
      <t>Blago, ki ni navedeno v ponudbenem predračunu, je pa predmet pogodbe, bo naročnik naročal na podlagi predhodno pridobljenega predračuna ponudnika s</t>
    </r>
    <r>
      <rPr>
        <b/>
        <sz val="10"/>
        <color theme="1"/>
        <rFont val="Arial"/>
        <family val="2"/>
        <charset val="238"/>
      </rPr>
      <t xml:space="preserve"> _____ %  popustom</t>
    </r>
    <r>
      <rPr>
        <sz val="10"/>
        <color theme="1"/>
        <rFont val="Arial"/>
        <family val="2"/>
        <charset val="238"/>
      </rPr>
      <t xml:space="preserve">, ki je fiksen za čas veljavnosti pogodbe in pri tem naročila ne bodo presegla 20 % skupne okvirne štiriletne pogodbene vrednosti, pri čemer obseg tovrstnih naročil in naročil po ponudbenem predračunu ne sme presegati skupne okvirne štiriletne pogodbene vrednosti. </t>
    </r>
    <r>
      <rPr>
        <u/>
        <sz val="10"/>
        <color theme="1"/>
        <rFont val="Arial"/>
        <family val="2"/>
        <charset val="238"/>
      </rPr>
      <t>Izbrani ponudnik bo moral naročniku pred sklenitvijo pogodbe predložiti tekoči veljavni cenik</t>
    </r>
    <r>
      <rPr>
        <sz val="10"/>
        <color theme="1"/>
        <rFont val="Arial"/>
        <family val="2"/>
        <charset val="238"/>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</si>
</sst>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Red]#,##0.00\ _€"/>
  </numFmts>
  <fonts count="14" x14ac:knownFonts="1">
    <font>
      <sz val="11"/>
      <color theme="1"/>
      <name val="Calibri"/>
      <family val="2"/>
      <scheme val="minor"/>
    </font>
    <font>
      <sz val="11"/>
      <color theme="1"/>
      <name val="Calibri"/>
      <family val="2"/>
      <charset val="238"/>
      <scheme val="minor"/>
    </font>
    <font>
      <sz val="10"/>
      <color theme="1"/>
      <name val="Arial"/>
      <family val="2"/>
      <charset val="238"/>
    </font>
    <font>
      <sz val="10"/>
      <name val="Arial"/>
      <family val="2"/>
      <charset val="238"/>
    </font>
    <font>
      <b/>
      <sz val="11"/>
      <name val="Arial"/>
      <family val="2"/>
      <charset val="238"/>
    </font>
    <font>
      <sz val="11"/>
      <color theme="1"/>
      <name val="Arial"/>
      <family val="2"/>
      <charset val="238"/>
    </font>
    <font>
      <b/>
      <sz val="11"/>
      <color theme="1"/>
      <name val="Arial"/>
      <family val="2"/>
      <charset val="238"/>
    </font>
    <font>
      <sz val="8"/>
      <name val="Calibri"/>
      <family val="2"/>
      <scheme val="minor"/>
    </font>
    <font>
      <sz val="11"/>
      <color rgb="FFFF0000"/>
      <name val="Arial"/>
      <family val="2"/>
      <charset val="238"/>
    </font>
    <font>
      <sz val="11"/>
      <name val="Arial"/>
      <family val="2"/>
      <charset val="238"/>
    </font>
    <font>
      <b/>
      <sz val="10"/>
      <name val="Arial"/>
      <family val="2"/>
      <charset val="238"/>
    </font>
    <font>
      <sz val="10"/>
      <color rgb="FFFF0000"/>
      <name val="Arial"/>
      <family val="2"/>
      <charset val="238"/>
    </font>
    <font>
      <b/>
      <sz val="10"/>
      <color theme="1"/>
      <name val="Arial"/>
      <family val="2"/>
      <charset val="238"/>
    </font>
    <font>
      <u/>
      <sz val="10"/>
      <color theme="1"/>
      <name val="Arial"/>
      <family val="2"/>
      <charset val="238"/>
    </font>
  </fonts>
  <fills count="3">
    <fill>
      <patternFill patternType="none"/>
    </fill>
    <fill>
      <patternFill patternType="gray125"/>
    </fill>
    <fill>
      <patternFill patternType="solid">
        <fgColor theme="9" tint="0.79998168889431442"/>
        <bgColor indexed="64"/>
      </patternFill>
    </fill>
  </fills>
  <borders count="18">
    <border>
      <left/>
      <right/>
      <top/>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auto="1"/>
      </right>
      <top style="thin">
        <color auto="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s>
  <cellStyleXfs count="2">
    <xf numFmtId="0" fontId="0" fillId="0" borderId="0"/>
    <xf numFmtId="0" fontId="1" fillId="0" borderId="0"/>
  </cellStyleXfs>
  <cellXfs count="59">
    <xf numFmtId="0" fontId="0" fillId="0" borderId="0" xfId="0"/>
    <xf numFmtId="0" fontId="3" fillId="0" borderId="0" xfId="0" applyFont="1" applyAlignment="1" applyProtection="1">
      <alignment horizontal="center" vertical="center"/>
      <protection locked="0"/>
    </xf>
    <xf numFmtId="0" fontId="2" fillId="0" borderId="1" xfId="0" applyFont="1" applyBorder="1" applyAlignment="1" applyProtection="1">
      <alignment horizontal="center" vertical="center"/>
      <protection locked="0"/>
    </xf>
    <xf numFmtId="0" fontId="2" fillId="0" borderId="4" xfId="0" applyFont="1" applyBorder="1" applyAlignment="1" applyProtection="1">
      <alignment horizontal="center" vertical="center"/>
      <protection locked="0"/>
    </xf>
    <xf numFmtId="0" fontId="3" fillId="0" borderId="0" xfId="0" applyFont="1" applyAlignment="1" applyProtection="1">
      <alignment horizontal="right" vertical="center"/>
      <protection locked="0"/>
    </xf>
    <xf numFmtId="0" fontId="9" fillId="0" borderId="0" xfId="0" applyFont="1" applyAlignment="1" applyProtection="1">
      <alignment wrapText="1"/>
      <protection locked="0"/>
    </xf>
    <xf numFmtId="0" fontId="2" fillId="0" borderId="12" xfId="0" applyFont="1" applyBorder="1" applyAlignment="1" applyProtection="1">
      <alignment horizontal="center" vertical="center"/>
      <protection locked="0"/>
    </xf>
    <xf numFmtId="4" fontId="3" fillId="0" borderId="13" xfId="0" applyNumberFormat="1" applyFont="1" applyBorder="1" applyAlignment="1" applyProtection="1">
      <alignment horizontal="right" vertical="center"/>
    </xf>
    <xf numFmtId="4" fontId="3" fillId="0" borderId="10" xfId="0" applyNumberFormat="1" applyFont="1" applyBorder="1" applyAlignment="1" applyProtection="1">
      <alignment horizontal="right" vertical="center"/>
    </xf>
    <xf numFmtId="4" fontId="12" fillId="0" borderId="8" xfId="0" applyNumberFormat="1" applyFont="1" applyBorder="1" applyAlignment="1" applyProtection="1">
      <alignment horizontal="right" vertical="center"/>
    </xf>
    <xf numFmtId="0" fontId="2" fillId="0" borderId="0" xfId="0" applyFont="1" applyProtection="1"/>
    <xf numFmtId="0" fontId="2" fillId="0" borderId="0" xfId="0" applyFont="1" applyAlignment="1" applyProtection="1">
      <alignment horizontal="center" vertical="top"/>
    </xf>
    <xf numFmtId="0" fontId="3" fillId="0" borderId="0" xfId="0" applyFont="1" applyAlignment="1" applyProtection="1">
      <alignment horizontal="center" vertical="center"/>
    </xf>
    <xf numFmtId="164" fontId="10" fillId="0" borderId="0" xfId="0" applyNumberFormat="1" applyFont="1" applyAlignment="1" applyProtection="1">
      <alignment horizontal="right" vertical="center"/>
    </xf>
    <xf numFmtId="0" fontId="3" fillId="0" borderId="0" xfId="0" applyFont="1" applyAlignment="1" applyProtection="1">
      <alignment horizontal="center"/>
    </xf>
    <xf numFmtId="164" fontId="3" fillId="0" borderId="0" xfId="0" applyNumberFormat="1" applyFont="1" applyAlignment="1" applyProtection="1">
      <alignment horizontal="center" vertical="center"/>
    </xf>
    <xf numFmtId="0" fontId="5" fillId="0" borderId="0" xfId="0" applyFont="1" applyAlignment="1" applyProtection="1">
      <alignment horizontal="left" vertical="top"/>
    </xf>
    <xf numFmtId="0" fontId="5" fillId="0" borderId="0" xfId="0" applyFont="1" applyAlignment="1" applyProtection="1">
      <alignment horizontal="center" vertical="top"/>
    </xf>
    <xf numFmtId="0" fontId="2" fillId="2" borderId="14" xfId="0" applyFont="1" applyFill="1" applyBorder="1" applyAlignment="1" applyProtection="1">
      <alignment horizontal="center" vertical="center" wrapText="1"/>
    </xf>
    <xf numFmtId="0" fontId="12" fillId="2" borderId="15" xfId="0" applyFont="1" applyFill="1" applyBorder="1" applyAlignment="1" applyProtection="1">
      <alignment horizontal="center" vertical="center"/>
    </xf>
    <xf numFmtId="0" fontId="12" fillId="2" borderId="16" xfId="0" applyFont="1" applyFill="1" applyBorder="1" applyAlignment="1" applyProtection="1">
      <alignment horizontal="center" vertical="center"/>
    </xf>
    <xf numFmtId="0" fontId="12" fillId="2" borderId="16" xfId="0" applyFont="1" applyFill="1" applyBorder="1" applyAlignment="1" applyProtection="1">
      <alignment horizontal="center" vertical="center" wrapText="1" shrinkToFit="1"/>
    </xf>
    <xf numFmtId="164" fontId="12" fillId="2" borderId="17" xfId="0" applyNumberFormat="1" applyFont="1" applyFill="1" applyBorder="1" applyAlignment="1" applyProtection="1">
      <alignment horizontal="center" vertical="center" wrapText="1" shrinkToFit="1"/>
    </xf>
    <xf numFmtId="0" fontId="2" fillId="0" borderId="9" xfId="0" applyFont="1" applyBorder="1" applyAlignment="1" applyProtection="1">
      <alignment horizontal="center" vertical="top"/>
    </xf>
    <xf numFmtId="0" fontId="2" fillId="0" borderId="11" xfId="0" applyFont="1" applyBorder="1" applyAlignment="1" applyProtection="1">
      <alignment horizontal="left" vertical="top"/>
    </xf>
    <xf numFmtId="0" fontId="3" fillId="0" borderId="12" xfId="0" applyFont="1" applyBorder="1" applyAlignment="1" applyProtection="1">
      <alignment horizontal="center"/>
    </xf>
    <xf numFmtId="0" fontId="2" fillId="0" borderId="12" xfId="0" applyFont="1" applyBorder="1" applyAlignment="1" applyProtection="1">
      <alignment horizontal="center" vertical="center"/>
    </xf>
    <xf numFmtId="0" fontId="2" fillId="0" borderId="2" xfId="0" applyFont="1" applyBorder="1" applyAlignment="1" applyProtection="1">
      <alignment horizontal="center" vertical="top"/>
    </xf>
    <xf numFmtId="0" fontId="2" fillId="0" borderId="3" xfId="0" applyFont="1" applyBorder="1" applyAlignment="1" applyProtection="1">
      <alignment horizontal="left" vertical="top"/>
    </xf>
    <xf numFmtId="0" fontId="3" fillId="0" borderId="1" xfId="0" applyFont="1" applyBorder="1" applyAlignment="1" applyProtection="1">
      <alignment horizontal="center"/>
    </xf>
    <xf numFmtId="0" fontId="2" fillId="0" borderId="1" xfId="0" applyFont="1" applyBorder="1" applyAlignment="1" applyProtection="1">
      <alignment horizontal="center" vertical="center"/>
    </xf>
    <xf numFmtId="0" fontId="2" fillId="0" borderId="3" xfId="0" applyFont="1" applyBorder="1" applyAlignment="1" applyProtection="1">
      <alignment horizontal="left" vertical="center"/>
    </xf>
    <xf numFmtId="0" fontId="2" fillId="0" borderId="1" xfId="0" applyFont="1" applyBorder="1" applyAlignment="1" applyProtection="1">
      <alignment horizontal="center" vertical="top"/>
    </xf>
    <xf numFmtId="0" fontId="2" fillId="0" borderId="5" xfId="0" applyFont="1" applyBorder="1" applyAlignment="1" applyProtection="1">
      <alignment horizontal="left" vertical="top"/>
    </xf>
    <xf numFmtId="0" fontId="3" fillId="0" borderId="4" xfId="0" applyFont="1" applyBorder="1" applyAlignment="1" applyProtection="1">
      <alignment horizontal="center"/>
    </xf>
    <xf numFmtId="0" fontId="2" fillId="0" borderId="4" xfId="0" applyFont="1" applyBorder="1" applyAlignment="1" applyProtection="1">
      <alignment horizontal="center" vertical="center"/>
    </xf>
    <xf numFmtId="0" fontId="2" fillId="0" borderId="0" xfId="0" applyFont="1" applyBorder="1" applyAlignment="1" applyProtection="1">
      <alignment horizontal="center" vertical="top"/>
    </xf>
    <xf numFmtId="0" fontId="5" fillId="0" borderId="0" xfId="0" applyFont="1" applyBorder="1" applyAlignment="1" applyProtection="1">
      <alignment horizontal="center" vertical="top"/>
    </xf>
    <xf numFmtId="164" fontId="3"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0" fontId="11" fillId="0" borderId="0" xfId="0" applyFont="1" applyAlignment="1" applyProtection="1">
      <alignment vertical="top" wrapText="1"/>
    </xf>
    <xf numFmtId="0" fontId="8" fillId="0" borderId="0" xfId="0" applyFont="1" applyAlignment="1" applyProtection="1">
      <alignment vertical="top" wrapText="1"/>
    </xf>
    <xf numFmtId="0" fontId="4" fillId="0" borderId="0" xfId="0" applyFont="1" applyAlignment="1" applyProtection="1">
      <alignment horizontal="right" vertical="center"/>
    </xf>
    <xf numFmtId="4" fontId="3" fillId="0" borderId="12" xfId="0" applyNumberFormat="1" applyFont="1" applyBorder="1" applyAlignment="1" applyProtection="1">
      <alignment horizontal="center" vertical="center"/>
      <protection locked="0"/>
    </xf>
    <xf numFmtId="4" fontId="3" fillId="0" borderId="1" xfId="0" applyNumberFormat="1" applyFont="1" applyBorder="1" applyAlignment="1" applyProtection="1">
      <alignment horizontal="center" vertical="center"/>
      <protection locked="0"/>
    </xf>
    <xf numFmtId="4" fontId="3" fillId="0" borderId="4" xfId="0" applyNumberFormat="1" applyFont="1" applyBorder="1" applyAlignment="1" applyProtection="1">
      <alignment horizontal="center" vertical="center"/>
      <protection locked="0"/>
    </xf>
    <xf numFmtId="0" fontId="2" fillId="0" borderId="0" xfId="0" applyFont="1" applyAlignment="1" applyProtection="1">
      <alignment horizontal="left" vertical="top" wrapText="1"/>
    </xf>
    <xf numFmtId="0" fontId="2" fillId="0" borderId="0" xfId="0" applyFont="1" applyAlignment="1">
      <alignment horizontal="left" vertical="top" wrapText="1"/>
    </xf>
    <xf numFmtId="0" fontId="4" fillId="0" borderId="0" xfId="0" applyFont="1" applyAlignment="1" applyProtection="1">
      <alignment horizontal="right"/>
    </xf>
    <xf numFmtId="0" fontId="3" fillId="0" borderId="0" xfId="0" applyFont="1" applyAlignment="1" applyProtection="1">
      <alignment horizontal="right"/>
      <protection locked="0"/>
    </xf>
    <xf numFmtId="0" fontId="3" fillId="0" borderId="0" xfId="0" applyFont="1" applyAlignment="1" applyProtection="1">
      <alignment horizontal="center"/>
      <protection locked="0"/>
    </xf>
    <xf numFmtId="0" fontId="6" fillId="0" borderId="0" xfId="0" applyFont="1" applyAlignment="1" applyProtection="1">
      <alignment horizontal="left" vertical="top"/>
    </xf>
    <xf numFmtId="0" fontId="12" fillId="0" borderId="6" xfId="0" applyFont="1" applyBorder="1" applyAlignment="1" applyProtection="1">
      <alignment horizontal="right" vertical="top"/>
    </xf>
    <xf numFmtId="0" fontId="12" fillId="0" borderId="7" xfId="0" applyFont="1" applyBorder="1" applyAlignment="1" applyProtection="1">
      <alignment horizontal="right" vertical="top"/>
    </xf>
    <xf numFmtId="0" fontId="12" fillId="0" borderId="8" xfId="0" applyFont="1" applyBorder="1" applyAlignment="1" applyProtection="1">
      <alignment horizontal="right" vertical="top"/>
    </xf>
    <xf numFmtId="0" fontId="2" fillId="0" borderId="0" xfId="0" applyFont="1" applyAlignment="1" applyProtection="1">
      <alignment horizontal="left" wrapText="1"/>
    </xf>
    <xf numFmtId="0" fontId="2" fillId="0" borderId="0" xfId="0" applyFont="1" applyAlignment="1" applyProtection="1">
      <alignment horizontal="left" vertical="top" wrapText="1"/>
    </xf>
    <xf numFmtId="0" fontId="2" fillId="0" borderId="0" xfId="0" applyFont="1" applyAlignment="1">
      <alignment horizontal="left" vertical="top" wrapText="1"/>
    </xf>
    <xf numFmtId="0" fontId="2" fillId="0" borderId="0" xfId="0" applyFont="1" applyAlignment="1" applyProtection="1">
      <alignment horizontal="left" vertical="top" wrapText="1"/>
      <protection locked="0"/>
    </xf>
  </cellXfs>
  <cellStyles count="2">
    <cellStyle name="Navadno" xfId="0" builtinId="0"/>
    <cellStyle name="Navadno 2" xfId="1" xr:uid="{00000000-0005-0000-0000-000001000000}"/>
  </cellStyles>
  <dxfs count="0"/>
  <tableStyles count="0" defaultTableStyle="TableStyleMedium2" defaultPivotStyle="PivotStyleLight16"/>
  <colors>
    <mruColors>
      <color rgb="FFECEFFE"/>
      <color rgb="FFFDE2DB"/>
      <color rgb="FFE7F9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H291"/>
  <sheetViews>
    <sheetView tabSelected="1" topLeftCell="B255" zoomScale="96" zoomScaleNormal="96" workbookViewId="0">
      <selection activeCell="E6" sqref="E6"/>
    </sheetView>
  </sheetViews>
  <sheetFormatPr defaultColWidth="8.85546875" defaultRowHeight="14.25" x14ac:dyDescent="0.2"/>
  <cols>
    <col min="1" max="1" width="8.28515625" style="11" hidden="1" customWidth="1"/>
    <col min="2" max="2" width="6.7109375" style="11" customWidth="1"/>
    <col min="3" max="3" width="111.5703125" style="16" bestFit="1" customWidth="1"/>
    <col min="4" max="4" width="12.7109375" style="14" customWidth="1"/>
    <col min="5" max="5" width="12.7109375" style="12" customWidth="1"/>
    <col min="6" max="6" width="36" style="12" customWidth="1"/>
    <col min="7" max="7" width="16.7109375" style="12" customWidth="1"/>
    <col min="8" max="8" width="16.7109375" style="15" customWidth="1"/>
    <col min="9" max="16384" width="8.85546875" style="10"/>
  </cols>
  <sheetData>
    <row r="2" spans="1:8" ht="15" x14ac:dyDescent="0.2">
      <c r="C2" s="51" t="s">
        <v>470</v>
      </c>
      <c r="D2" s="51"/>
      <c r="E2" s="51"/>
      <c r="F2" s="51"/>
      <c r="H2" s="13" t="s">
        <v>467</v>
      </c>
    </row>
    <row r="3" spans="1:8" x14ac:dyDescent="0.2">
      <c r="C3" s="5" t="s">
        <v>466</v>
      </c>
    </row>
    <row r="4" spans="1:8" ht="15" thickBot="1" x14ac:dyDescent="0.25"/>
    <row r="5" spans="1:8" ht="76.5" customHeight="1" thickBot="1" x14ac:dyDescent="0.25">
      <c r="A5" s="17"/>
      <c r="B5" s="18" t="s">
        <v>243</v>
      </c>
      <c r="C5" s="19" t="s">
        <v>0</v>
      </c>
      <c r="D5" s="20" t="s">
        <v>469</v>
      </c>
      <c r="E5" s="21" t="s">
        <v>502</v>
      </c>
      <c r="F5" s="21" t="s">
        <v>468</v>
      </c>
      <c r="G5" s="21" t="s">
        <v>495</v>
      </c>
      <c r="H5" s="22" t="s">
        <v>496</v>
      </c>
    </row>
    <row r="6" spans="1:8" ht="12.75" x14ac:dyDescent="0.2">
      <c r="B6" s="23" t="s">
        <v>244</v>
      </c>
      <c r="C6" s="24" t="s">
        <v>506</v>
      </c>
      <c r="D6" s="25" t="s">
        <v>1</v>
      </c>
      <c r="E6" s="26">
        <v>8</v>
      </c>
      <c r="F6" s="6"/>
      <c r="G6" s="43"/>
      <c r="H6" s="7">
        <f>ROUND(ROUND(G6,2)*E6,2)</f>
        <v>0</v>
      </c>
    </row>
    <row r="7" spans="1:8" ht="12.75" x14ac:dyDescent="0.2">
      <c r="B7" s="27" t="s">
        <v>245</v>
      </c>
      <c r="C7" s="28" t="s">
        <v>471</v>
      </c>
      <c r="D7" s="29" t="s">
        <v>1</v>
      </c>
      <c r="E7" s="30">
        <v>3</v>
      </c>
      <c r="F7" s="2"/>
      <c r="G7" s="44"/>
      <c r="H7" s="7">
        <f t="shared" ref="H7:H70" si="0">ROUND(ROUND(G7,2)*E7,2)</f>
        <v>0</v>
      </c>
    </row>
    <row r="8" spans="1:8" ht="12.75" x14ac:dyDescent="0.2">
      <c r="B8" s="27" t="s">
        <v>246</v>
      </c>
      <c r="C8" s="28" t="s">
        <v>472</v>
      </c>
      <c r="D8" s="29" t="s">
        <v>1</v>
      </c>
      <c r="E8" s="30">
        <v>5</v>
      </c>
      <c r="F8" s="2"/>
      <c r="G8" s="44"/>
      <c r="H8" s="7">
        <f t="shared" si="0"/>
        <v>0</v>
      </c>
    </row>
    <row r="9" spans="1:8" ht="12.75" x14ac:dyDescent="0.2">
      <c r="B9" s="27" t="s">
        <v>247</v>
      </c>
      <c r="C9" s="28" t="s">
        <v>504</v>
      </c>
      <c r="D9" s="29" t="s">
        <v>1</v>
      </c>
      <c r="E9" s="30">
        <v>12</v>
      </c>
      <c r="F9" s="2"/>
      <c r="G9" s="44"/>
      <c r="H9" s="7">
        <f t="shared" si="0"/>
        <v>0</v>
      </c>
    </row>
    <row r="10" spans="1:8" ht="12.75" x14ac:dyDescent="0.2">
      <c r="B10" s="27" t="s">
        <v>248</v>
      </c>
      <c r="C10" s="28" t="s">
        <v>473</v>
      </c>
      <c r="D10" s="29" t="s">
        <v>1</v>
      </c>
      <c r="E10" s="30">
        <v>2</v>
      </c>
      <c r="F10" s="2"/>
      <c r="G10" s="44"/>
      <c r="H10" s="7">
        <f t="shared" si="0"/>
        <v>0</v>
      </c>
    </row>
    <row r="11" spans="1:8" ht="12.75" x14ac:dyDescent="0.2">
      <c r="B11" s="27" t="s">
        <v>249</v>
      </c>
      <c r="C11" s="28" t="s">
        <v>474</v>
      </c>
      <c r="D11" s="29" t="s">
        <v>1</v>
      </c>
      <c r="E11" s="30">
        <v>40</v>
      </c>
      <c r="F11" s="2"/>
      <c r="G11" s="44"/>
      <c r="H11" s="7">
        <f t="shared" si="0"/>
        <v>0</v>
      </c>
    </row>
    <row r="12" spans="1:8" ht="12.75" x14ac:dyDescent="0.2">
      <c r="B12" s="27" t="s">
        <v>2</v>
      </c>
      <c r="C12" s="28" t="s">
        <v>505</v>
      </c>
      <c r="D12" s="29" t="s">
        <v>1</v>
      </c>
      <c r="E12" s="30">
        <v>20</v>
      </c>
      <c r="F12" s="2"/>
      <c r="G12" s="44"/>
      <c r="H12" s="7">
        <f t="shared" si="0"/>
        <v>0</v>
      </c>
    </row>
    <row r="13" spans="1:8" ht="12.75" x14ac:dyDescent="0.2">
      <c r="B13" s="27" t="s">
        <v>3</v>
      </c>
      <c r="C13" s="28" t="s">
        <v>475</v>
      </c>
      <c r="D13" s="29" t="s">
        <v>1</v>
      </c>
      <c r="E13" s="30">
        <v>1</v>
      </c>
      <c r="F13" s="2"/>
      <c r="G13" s="44"/>
      <c r="H13" s="7">
        <f t="shared" si="0"/>
        <v>0</v>
      </c>
    </row>
    <row r="14" spans="1:8" ht="12.75" x14ac:dyDescent="0.2">
      <c r="B14" s="27" t="s">
        <v>4</v>
      </c>
      <c r="C14" s="28" t="s">
        <v>476</v>
      </c>
      <c r="D14" s="29" t="s">
        <v>1</v>
      </c>
      <c r="E14" s="30">
        <v>1</v>
      </c>
      <c r="F14" s="2"/>
      <c r="G14" s="44"/>
      <c r="H14" s="7">
        <f t="shared" si="0"/>
        <v>0</v>
      </c>
    </row>
    <row r="15" spans="1:8" ht="12.75" x14ac:dyDescent="0.2">
      <c r="B15" s="27" t="s">
        <v>5</v>
      </c>
      <c r="C15" s="28" t="s">
        <v>477</v>
      </c>
      <c r="D15" s="29" t="s">
        <v>1</v>
      </c>
      <c r="E15" s="30">
        <v>1</v>
      </c>
      <c r="F15" s="2"/>
      <c r="G15" s="44"/>
      <c r="H15" s="7">
        <f t="shared" si="0"/>
        <v>0</v>
      </c>
    </row>
    <row r="16" spans="1:8" ht="12.75" x14ac:dyDescent="0.2">
      <c r="B16" s="27" t="s">
        <v>6</v>
      </c>
      <c r="C16" s="28" t="s">
        <v>478</v>
      </c>
      <c r="D16" s="29" t="s">
        <v>1</v>
      </c>
      <c r="E16" s="30">
        <v>1</v>
      </c>
      <c r="F16" s="2"/>
      <c r="G16" s="44"/>
      <c r="H16" s="7">
        <f t="shared" si="0"/>
        <v>0</v>
      </c>
    </row>
    <row r="17" spans="2:8" ht="12.75" x14ac:dyDescent="0.2">
      <c r="B17" s="27" t="s">
        <v>7</v>
      </c>
      <c r="C17" s="28" t="s">
        <v>479</v>
      </c>
      <c r="D17" s="29" t="s">
        <v>1</v>
      </c>
      <c r="E17" s="30">
        <v>16</v>
      </c>
      <c r="F17" s="2"/>
      <c r="G17" s="44"/>
      <c r="H17" s="7">
        <f t="shared" si="0"/>
        <v>0</v>
      </c>
    </row>
    <row r="18" spans="2:8" ht="12.75" x14ac:dyDescent="0.2">
      <c r="B18" s="27" t="s">
        <v>8</v>
      </c>
      <c r="C18" s="28" t="s">
        <v>480</v>
      </c>
      <c r="D18" s="29" t="s">
        <v>1</v>
      </c>
      <c r="E18" s="30">
        <v>40</v>
      </c>
      <c r="F18" s="2"/>
      <c r="G18" s="44"/>
      <c r="H18" s="7">
        <f t="shared" si="0"/>
        <v>0</v>
      </c>
    </row>
    <row r="19" spans="2:8" ht="12.75" x14ac:dyDescent="0.2">
      <c r="B19" s="27" t="s">
        <v>9</v>
      </c>
      <c r="C19" s="28" t="s">
        <v>481</v>
      </c>
      <c r="D19" s="29" t="s">
        <v>1</v>
      </c>
      <c r="E19" s="30">
        <v>1</v>
      </c>
      <c r="F19" s="2"/>
      <c r="G19" s="44"/>
      <c r="H19" s="7">
        <f t="shared" si="0"/>
        <v>0</v>
      </c>
    </row>
    <row r="20" spans="2:8" ht="12.75" x14ac:dyDescent="0.2">
      <c r="B20" s="27" t="s">
        <v>10</v>
      </c>
      <c r="C20" s="28" t="s">
        <v>482</v>
      </c>
      <c r="D20" s="29" t="s">
        <v>1</v>
      </c>
      <c r="E20" s="30">
        <v>1</v>
      </c>
      <c r="F20" s="2"/>
      <c r="G20" s="44"/>
      <c r="H20" s="7">
        <f t="shared" si="0"/>
        <v>0</v>
      </c>
    </row>
    <row r="21" spans="2:8" ht="12.75" x14ac:dyDescent="0.2">
      <c r="B21" s="27" t="s">
        <v>11</v>
      </c>
      <c r="C21" s="28" t="s">
        <v>483</v>
      </c>
      <c r="D21" s="29" t="s">
        <v>1</v>
      </c>
      <c r="E21" s="30">
        <v>4</v>
      </c>
      <c r="F21" s="2"/>
      <c r="G21" s="44"/>
      <c r="H21" s="7">
        <f t="shared" si="0"/>
        <v>0</v>
      </c>
    </row>
    <row r="22" spans="2:8" ht="12.75" x14ac:dyDescent="0.2">
      <c r="B22" s="27" t="s">
        <v>12</v>
      </c>
      <c r="C22" s="28" t="s">
        <v>484</v>
      </c>
      <c r="D22" s="29" t="s">
        <v>1</v>
      </c>
      <c r="E22" s="30">
        <v>32</v>
      </c>
      <c r="F22" s="2"/>
      <c r="G22" s="44"/>
      <c r="H22" s="7">
        <f t="shared" si="0"/>
        <v>0</v>
      </c>
    </row>
    <row r="23" spans="2:8" ht="12.75" x14ac:dyDescent="0.2">
      <c r="B23" s="27" t="s">
        <v>13</v>
      </c>
      <c r="C23" s="28" t="s">
        <v>507</v>
      </c>
      <c r="D23" s="29" t="s">
        <v>1</v>
      </c>
      <c r="E23" s="30">
        <v>12</v>
      </c>
      <c r="F23" s="2"/>
      <c r="G23" s="44"/>
      <c r="H23" s="7">
        <f t="shared" si="0"/>
        <v>0</v>
      </c>
    </row>
    <row r="24" spans="2:8" ht="12.75" x14ac:dyDescent="0.2">
      <c r="B24" s="27" t="s">
        <v>14</v>
      </c>
      <c r="C24" s="28" t="s">
        <v>485</v>
      </c>
      <c r="D24" s="29" t="s">
        <v>1</v>
      </c>
      <c r="E24" s="30">
        <v>1</v>
      </c>
      <c r="F24" s="2"/>
      <c r="G24" s="44"/>
      <c r="H24" s="7">
        <f t="shared" si="0"/>
        <v>0</v>
      </c>
    </row>
    <row r="25" spans="2:8" ht="12.75" x14ac:dyDescent="0.2">
      <c r="B25" s="27" t="s">
        <v>15</v>
      </c>
      <c r="C25" s="28" t="s">
        <v>486</v>
      </c>
      <c r="D25" s="29" t="s">
        <v>1</v>
      </c>
      <c r="E25" s="30">
        <v>2</v>
      </c>
      <c r="F25" s="2"/>
      <c r="G25" s="44"/>
      <c r="H25" s="7">
        <f t="shared" si="0"/>
        <v>0</v>
      </c>
    </row>
    <row r="26" spans="2:8" ht="12.75" x14ac:dyDescent="0.2">
      <c r="B26" s="27" t="s">
        <v>16</v>
      </c>
      <c r="C26" s="28" t="s">
        <v>508</v>
      </c>
      <c r="D26" s="29" t="s">
        <v>1</v>
      </c>
      <c r="E26" s="30">
        <v>7</v>
      </c>
      <c r="F26" s="2"/>
      <c r="G26" s="44"/>
      <c r="H26" s="7">
        <f t="shared" si="0"/>
        <v>0</v>
      </c>
    </row>
    <row r="27" spans="2:8" ht="12.75" x14ac:dyDescent="0.2">
      <c r="B27" s="27" t="s">
        <v>17</v>
      </c>
      <c r="C27" s="28" t="s">
        <v>509</v>
      </c>
      <c r="D27" s="29" t="s">
        <v>1</v>
      </c>
      <c r="E27" s="30">
        <v>10</v>
      </c>
      <c r="F27" s="2"/>
      <c r="G27" s="44"/>
      <c r="H27" s="7">
        <f t="shared" si="0"/>
        <v>0</v>
      </c>
    </row>
    <row r="28" spans="2:8" ht="12.75" x14ac:dyDescent="0.2">
      <c r="B28" s="27" t="s">
        <v>18</v>
      </c>
      <c r="C28" s="28" t="s">
        <v>510</v>
      </c>
      <c r="D28" s="29" t="s">
        <v>1</v>
      </c>
      <c r="E28" s="30">
        <v>40</v>
      </c>
      <c r="F28" s="2"/>
      <c r="G28" s="44"/>
      <c r="H28" s="7">
        <f t="shared" si="0"/>
        <v>0</v>
      </c>
    </row>
    <row r="29" spans="2:8" ht="12.75" x14ac:dyDescent="0.2">
      <c r="B29" s="27" t="s">
        <v>19</v>
      </c>
      <c r="C29" s="28" t="s">
        <v>511</v>
      </c>
      <c r="D29" s="29" t="s">
        <v>1</v>
      </c>
      <c r="E29" s="30">
        <v>20</v>
      </c>
      <c r="F29" s="2"/>
      <c r="G29" s="44"/>
      <c r="H29" s="7">
        <f t="shared" si="0"/>
        <v>0</v>
      </c>
    </row>
    <row r="30" spans="2:8" ht="12.75" x14ac:dyDescent="0.2">
      <c r="B30" s="27" t="s">
        <v>20</v>
      </c>
      <c r="C30" s="28" t="s">
        <v>512</v>
      </c>
      <c r="D30" s="29" t="s">
        <v>1</v>
      </c>
      <c r="E30" s="30">
        <v>12</v>
      </c>
      <c r="F30" s="2"/>
      <c r="G30" s="44"/>
      <c r="H30" s="7">
        <f t="shared" si="0"/>
        <v>0</v>
      </c>
    </row>
    <row r="31" spans="2:8" ht="12.75" x14ac:dyDescent="0.2">
      <c r="B31" s="27" t="s">
        <v>21</v>
      </c>
      <c r="C31" s="28" t="s">
        <v>513</v>
      </c>
      <c r="D31" s="29" t="s">
        <v>1</v>
      </c>
      <c r="E31" s="30">
        <v>12</v>
      </c>
      <c r="F31" s="2"/>
      <c r="G31" s="44"/>
      <c r="H31" s="7">
        <f t="shared" si="0"/>
        <v>0</v>
      </c>
    </row>
    <row r="32" spans="2:8" ht="12.75" x14ac:dyDescent="0.2">
      <c r="B32" s="27" t="s">
        <v>22</v>
      </c>
      <c r="C32" s="28" t="s">
        <v>514</v>
      </c>
      <c r="D32" s="29" t="s">
        <v>1</v>
      </c>
      <c r="E32" s="30">
        <v>16</v>
      </c>
      <c r="F32" s="2"/>
      <c r="G32" s="44"/>
      <c r="H32" s="7">
        <f t="shared" si="0"/>
        <v>0</v>
      </c>
    </row>
    <row r="33" spans="2:8" ht="12.75" x14ac:dyDescent="0.2">
      <c r="B33" s="27" t="s">
        <v>23</v>
      </c>
      <c r="C33" s="28" t="s">
        <v>487</v>
      </c>
      <c r="D33" s="29" t="s">
        <v>1</v>
      </c>
      <c r="E33" s="30">
        <v>10</v>
      </c>
      <c r="F33" s="2"/>
      <c r="G33" s="44"/>
      <c r="H33" s="7">
        <f t="shared" si="0"/>
        <v>0</v>
      </c>
    </row>
    <row r="34" spans="2:8" ht="12.75" x14ac:dyDescent="0.2">
      <c r="B34" s="27" t="s">
        <v>24</v>
      </c>
      <c r="C34" s="28" t="s">
        <v>488</v>
      </c>
      <c r="D34" s="29" t="s">
        <v>1</v>
      </c>
      <c r="E34" s="30">
        <v>96</v>
      </c>
      <c r="F34" s="2"/>
      <c r="G34" s="44"/>
      <c r="H34" s="7">
        <f t="shared" si="0"/>
        <v>0</v>
      </c>
    </row>
    <row r="35" spans="2:8" ht="12.75" x14ac:dyDescent="0.2">
      <c r="B35" s="27" t="s">
        <v>25</v>
      </c>
      <c r="C35" s="28" t="s">
        <v>489</v>
      </c>
      <c r="D35" s="29" t="s">
        <v>1</v>
      </c>
      <c r="E35" s="30">
        <v>4</v>
      </c>
      <c r="F35" s="2"/>
      <c r="G35" s="44"/>
      <c r="H35" s="7">
        <f t="shared" si="0"/>
        <v>0</v>
      </c>
    </row>
    <row r="36" spans="2:8" ht="12.75" x14ac:dyDescent="0.2">
      <c r="B36" s="27" t="s">
        <v>26</v>
      </c>
      <c r="C36" s="28" t="s">
        <v>490</v>
      </c>
      <c r="D36" s="29" t="s">
        <v>1</v>
      </c>
      <c r="E36" s="30">
        <v>4</v>
      </c>
      <c r="F36" s="2"/>
      <c r="G36" s="44"/>
      <c r="H36" s="7">
        <f t="shared" si="0"/>
        <v>0</v>
      </c>
    </row>
    <row r="37" spans="2:8" ht="12.75" x14ac:dyDescent="0.2">
      <c r="B37" s="27" t="s">
        <v>27</v>
      </c>
      <c r="C37" s="28" t="s">
        <v>491</v>
      </c>
      <c r="D37" s="29" t="s">
        <v>1</v>
      </c>
      <c r="E37" s="30">
        <v>4</v>
      </c>
      <c r="F37" s="2"/>
      <c r="G37" s="44"/>
      <c r="H37" s="7">
        <f t="shared" si="0"/>
        <v>0</v>
      </c>
    </row>
    <row r="38" spans="2:8" ht="12.75" x14ac:dyDescent="0.2">
      <c r="B38" s="27" t="s">
        <v>28</v>
      </c>
      <c r="C38" s="28" t="s">
        <v>492</v>
      </c>
      <c r="D38" s="29" t="s">
        <v>1</v>
      </c>
      <c r="E38" s="30">
        <v>8</v>
      </c>
      <c r="F38" s="2"/>
      <c r="G38" s="44"/>
      <c r="H38" s="7">
        <f t="shared" si="0"/>
        <v>0</v>
      </c>
    </row>
    <row r="39" spans="2:8" ht="12.75" x14ac:dyDescent="0.2">
      <c r="B39" s="27" t="s">
        <v>29</v>
      </c>
      <c r="C39" s="28" t="s">
        <v>493</v>
      </c>
      <c r="D39" s="29" t="s">
        <v>1</v>
      </c>
      <c r="E39" s="30">
        <v>4</v>
      </c>
      <c r="F39" s="2"/>
      <c r="G39" s="44"/>
      <c r="H39" s="7">
        <f t="shared" si="0"/>
        <v>0</v>
      </c>
    </row>
    <row r="40" spans="2:8" ht="12.75" x14ac:dyDescent="0.2">
      <c r="B40" s="27" t="s">
        <v>30</v>
      </c>
      <c r="C40" s="28" t="s">
        <v>494</v>
      </c>
      <c r="D40" s="29" t="s">
        <v>1</v>
      </c>
      <c r="E40" s="30">
        <v>56</v>
      </c>
      <c r="F40" s="2"/>
      <c r="G40" s="44"/>
      <c r="H40" s="7">
        <f t="shared" si="0"/>
        <v>0</v>
      </c>
    </row>
    <row r="41" spans="2:8" ht="12.75" x14ac:dyDescent="0.2">
      <c r="B41" s="27" t="s">
        <v>31</v>
      </c>
      <c r="C41" s="28" t="s">
        <v>515</v>
      </c>
      <c r="D41" s="29" t="s">
        <v>1</v>
      </c>
      <c r="E41" s="30">
        <v>397</v>
      </c>
      <c r="F41" s="2"/>
      <c r="G41" s="44"/>
      <c r="H41" s="7">
        <f t="shared" si="0"/>
        <v>0</v>
      </c>
    </row>
    <row r="42" spans="2:8" ht="12.75" x14ac:dyDescent="0.2">
      <c r="B42" s="27" t="s">
        <v>32</v>
      </c>
      <c r="C42" s="28" t="s">
        <v>516</v>
      </c>
      <c r="D42" s="29" t="s">
        <v>1</v>
      </c>
      <c r="E42" s="30">
        <v>50</v>
      </c>
      <c r="F42" s="2"/>
      <c r="G42" s="44"/>
      <c r="H42" s="7">
        <f t="shared" si="0"/>
        <v>0</v>
      </c>
    </row>
    <row r="43" spans="2:8" ht="12.75" x14ac:dyDescent="0.2">
      <c r="B43" s="27" t="s">
        <v>33</v>
      </c>
      <c r="C43" s="28" t="s">
        <v>264</v>
      </c>
      <c r="D43" s="29" t="s">
        <v>1</v>
      </c>
      <c r="E43" s="30">
        <v>50</v>
      </c>
      <c r="F43" s="2"/>
      <c r="G43" s="44"/>
      <c r="H43" s="7">
        <f t="shared" si="0"/>
        <v>0</v>
      </c>
    </row>
    <row r="44" spans="2:8" ht="12.75" x14ac:dyDescent="0.2">
      <c r="B44" s="27" t="s">
        <v>34</v>
      </c>
      <c r="C44" s="28" t="s">
        <v>517</v>
      </c>
      <c r="D44" s="29" t="s">
        <v>1</v>
      </c>
      <c r="E44" s="30">
        <v>10</v>
      </c>
      <c r="F44" s="2"/>
      <c r="G44" s="44"/>
      <c r="H44" s="7">
        <f t="shared" si="0"/>
        <v>0</v>
      </c>
    </row>
    <row r="45" spans="2:8" ht="12.75" x14ac:dyDescent="0.2">
      <c r="B45" s="27" t="s">
        <v>35</v>
      </c>
      <c r="C45" s="28" t="s">
        <v>265</v>
      </c>
      <c r="D45" s="29" t="s">
        <v>1</v>
      </c>
      <c r="E45" s="30">
        <v>10</v>
      </c>
      <c r="F45" s="2"/>
      <c r="G45" s="44"/>
      <c r="H45" s="7">
        <f t="shared" si="0"/>
        <v>0</v>
      </c>
    </row>
    <row r="46" spans="2:8" ht="12.75" x14ac:dyDescent="0.2">
      <c r="B46" s="27" t="s">
        <v>36</v>
      </c>
      <c r="C46" s="28" t="s">
        <v>266</v>
      </c>
      <c r="D46" s="29" t="s">
        <v>1</v>
      </c>
      <c r="E46" s="30">
        <v>40</v>
      </c>
      <c r="F46" s="2"/>
      <c r="G46" s="44"/>
      <c r="H46" s="7">
        <f t="shared" si="0"/>
        <v>0</v>
      </c>
    </row>
    <row r="47" spans="2:8" ht="12.75" x14ac:dyDescent="0.2">
      <c r="B47" s="27" t="s">
        <v>37</v>
      </c>
      <c r="C47" s="28" t="s">
        <v>267</v>
      </c>
      <c r="D47" s="29" t="s">
        <v>1</v>
      </c>
      <c r="E47" s="30">
        <v>40</v>
      </c>
      <c r="F47" s="2"/>
      <c r="G47" s="44"/>
      <c r="H47" s="7">
        <f t="shared" si="0"/>
        <v>0</v>
      </c>
    </row>
    <row r="48" spans="2:8" ht="12.75" x14ac:dyDescent="0.2">
      <c r="B48" s="27" t="s">
        <v>38</v>
      </c>
      <c r="C48" s="28" t="s">
        <v>268</v>
      </c>
      <c r="D48" s="29" t="s">
        <v>1</v>
      </c>
      <c r="E48" s="30">
        <v>40</v>
      </c>
      <c r="F48" s="2"/>
      <c r="G48" s="44"/>
      <c r="H48" s="7">
        <f t="shared" si="0"/>
        <v>0</v>
      </c>
    </row>
    <row r="49" spans="2:8" ht="12.75" x14ac:dyDescent="0.2">
      <c r="B49" s="27" t="s">
        <v>39</v>
      </c>
      <c r="C49" s="31" t="s">
        <v>269</v>
      </c>
      <c r="D49" s="29" t="s">
        <v>1</v>
      </c>
      <c r="E49" s="30">
        <v>40</v>
      </c>
      <c r="F49" s="2"/>
      <c r="G49" s="44"/>
      <c r="H49" s="7">
        <f t="shared" si="0"/>
        <v>0</v>
      </c>
    </row>
    <row r="50" spans="2:8" ht="12.75" x14ac:dyDescent="0.2">
      <c r="B50" s="27" t="s">
        <v>40</v>
      </c>
      <c r="C50" s="28" t="s">
        <v>270</v>
      </c>
      <c r="D50" s="29" t="s">
        <v>1</v>
      </c>
      <c r="E50" s="30">
        <v>40</v>
      </c>
      <c r="F50" s="2"/>
      <c r="G50" s="44"/>
      <c r="H50" s="7">
        <f t="shared" si="0"/>
        <v>0</v>
      </c>
    </row>
    <row r="51" spans="2:8" ht="12.75" x14ac:dyDescent="0.2">
      <c r="B51" s="27" t="s">
        <v>41</v>
      </c>
      <c r="C51" s="28" t="s">
        <v>271</v>
      </c>
      <c r="D51" s="29" t="s">
        <v>1</v>
      </c>
      <c r="E51" s="30">
        <v>40</v>
      </c>
      <c r="F51" s="2"/>
      <c r="G51" s="44"/>
      <c r="H51" s="7">
        <f t="shared" si="0"/>
        <v>0</v>
      </c>
    </row>
    <row r="52" spans="2:8" ht="12.75" x14ac:dyDescent="0.2">
      <c r="B52" s="27" t="s">
        <v>42</v>
      </c>
      <c r="C52" s="28" t="s">
        <v>272</v>
      </c>
      <c r="D52" s="29" t="s">
        <v>1</v>
      </c>
      <c r="E52" s="30">
        <v>6</v>
      </c>
      <c r="F52" s="2"/>
      <c r="G52" s="44"/>
      <c r="H52" s="7">
        <f t="shared" si="0"/>
        <v>0</v>
      </c>
    </row>
    <row r="53" spans="2:8" ht="12.75" x14ac:dyDescent="0.2">
      <c r="B53" s="27" t="s">
        <v>43</v>
      </c>
      <c r="C53" s="28" t="s">
        <v>273</v>
      </c>
      <c r="D53" s="29" t="s">
        <v>1</v>
      </c>
      <c r="E53" s="30">
        <v>6</v>
      </c>
      <c r="F53" s="2"/>
      <c r="G53" s="44"/>
      <c r="H53" s="7">
        <f t="shared" si="0"/>
        <v>0</v>
      </c>
    </row>
    <row r="54" spans="2:8" ht="12.75" x14ac:dyDescent="0.2">
      <c r="B54" s="27" t="s">
        <v>44</v>
      </c>
      <c r="C54" s="28" t="s">
        <v>274</v>
      </c>
      <c r="D54" s="29" t="s">
        <v>1</v>
      </c>
      <c r="E54" s="30">
        <v>6</v>
      </c>
      <c r="F54" s="2"/>
      <c r="G54" s="44"/>
      <c r="H54" s="7">
        <f t="shared" si="0"/>
        <v>0</v>
      </c>
    </row>
    <row r="55" spans="2:8" ht="12.75" x14ac:dyDescent="0.2">
      <c r="B55" s="27" t="s">
        <v>45</v>
      </c>
      <c r="C55" s="28" t="s">
        <v>275</v>
      </c>
      <c r="D55" s="29" t="s">
        <v>1</v>
      </c>
      <c r="E55" s="30">
        <v>6</v>
      </c>
      <c r="F55" s="2"/>
      <c r="G55" s="44"/>
      <c r="H55" s="7">
        <f t="shared" si="0"/>
        <v>0</v>
      </c>
    </row>
    <row r="56" spans="2:8" ht="12.75" x14ac:dyDescent="0.2">
      <c r="B56" s="27" t="s">
        <v>46</v>
      </c>
      <c r="C56" s="28" t="s">
        <v>276</v>
      </c>
      <c r="D56" s="29" t="s">
        <v>1</v>
      </c>
      <c r="E56" s="30">
        <v>6</v>
      </c>
      <c r="F56" s="2"/>
      <c r="G56" s="44"/>
      <c r="H56" s="7">
        <f t="shared" si="0"/>
        <v>0</v>
      </c>
    </row>
    <row r="57" spans="2:8" ht="12.75" x14ac:dyDescent="0.2">
      <c r="B57" s="27" t="s">
        <v>47</v>
      </c>
      <c r="C57" s="28" t="s">
        <v>277</v>
      </c>
      <c r="D57" s="29" t="s">
        <v>1</v>
      </c>
      <c r="E57" s="30">
        <v>6</v>
      </c>
      <c r="F57" s="2"/>
      <c r="G57" s="44"/>
      <c r="H57" s="7">
        <f t="shared" si="0"/>
        <v>0</v>
      </c>
    </row>
    <row r="58" spans="2:8" ht="12.75" x14ac:dyDescent="0.2">
      <c r="B58" s="27" t="s">
        <v>48</v>
      </c>
      <c r="C58" s="28" t="s">
        <v>278</v>
      </c>
      <c r="D58" s="29" t="s">
        <v>1</v>
      </c>
      <c r="E58" s="30">
        <v>6</v>
      </c>
      <c r="F58" s="2"/>
      <c r="G58" s="44"/>
      <c r="H58" s="7">
        <f t="shared" si="0"/>
        <v>0</v>
      </c>
    </row>
    <row r="59" spans="2:8" ht="12.75" x14ac:dyDescent="0.2">
      <c r="B59" s="27" t="s">
        <v>49</v>
      </c>
      <c r="C59" s="28" t="s">
        <v>279</v>
      </c>
      <c r="D59" s="29" t="s">
        <v>1</v>
      </c>
      <c r="E59" s="30">
        <v>6</v>
      </c>
      <c r="F59" s="2"/>
      <c r="G59" s="44"/>
      <c r="H59" s="7">
        <f t="shared" si="0"/>
        <v>0</v>
      </c>
    </row>
    <row r="60" spans="2:8" ht="12.75" x14ac:dyDescent="0.2">
      <c r="B60" s="27" t="s">
        <v>50</v>
      </c>
      <c r="C60" s="28" t="s">
        <v>280</v>
      </c>
      <c r="D60" s="29" t="s">
        <v>1</v>
      </c>
      <c r="E60" s="30">
        <v>6</v>
      </c>
      <c r="F60" s="2"/>
      <c r="G60" s="44"/>
      <c r="H60" s="7">
        <f t="shared" si="0"/>
        <v>0</v>
      </c>
    </row>
    <row r="61" spans="2:8" ht="12.75" x14ac:dyDescent="0.2">
      <c r="B61" s="27" t="s">
        <v>51</v>
      </c>
      <c r="C61" s="28" t="s">
        <v>281</v>
      </c>
      <c r="D61" s="29" t="s">
        <v>1</v>
      </c>
      <c r="E61" s="30">
        <v>6</v>
      </c>
      <c r="F61" s="2"/>
      <c r="G61" s="44"/>
      <c r="H61" s="7">
        <f t="shared" si="0"/>
        <v>0</v>
      </c>
    </row>
    <row r="62" spans="2:8" ht="12.75" x14ac:dyDescent="0.2">
      <c r="B62" s="27" t="s">
        <v>52</v>
      </c>
      <c r="C62" s="28" t="s">
        <v>282</v>
      </c>
      <c r="D62" s="29" t="s">
        <v>1</v>
      </c>
      <c r="E62" s="30">
        <v>6</v>
      </c>
      <c r="F62" s="2"/>
      <c r="G62" s="44"/>
      <c r="H62" s="7">
        <f t="shared" si="0"/>
        <v>0</v>
      </c>
    </row>
    <row r="63" spans="2:8" ht="12.75" x14ac:dyDescent="0.2">
      <c r="B63" s="27" t="s">
        <v>53</v>
      </c>
      <c r="C63" s="28" t="s">
        <v>283</v>
      </c>
      <c r="D63" s="29" t="s">
        <v>1</v>
      </c>
      <c r="E63" s="30">
        <v>6</v>
      </c>
      <c r="F63" s="2"/>
      <c r="G63" s="44"/>
      <c r="H63" s="7">
        <f t="shared" si="0"/>
        <v>0</v>
      </c>
    </row>
    <row r="64" spans="2:8" ht="12.75" x14ac:dyDescent="0.2">
      <c r="B64" s="27" t="s">
        <v>54</v>
      </c>
      <c r="C64" s="28" t="s">
        <v>284</v>
      </c>
      <c r="D64" s="29" t="s">
        <v>1</v>
      </c>
      <c r="E64" s="30">
        <v>4</v>
      </c>
      <c r="F64" s="2"/>
      <c r="G64" s="44"/>
      <c r="H64" s="7">
        <f t="shared" si="0"/>
        <v>0</v>
      </c>
    </row>
    <row r="65" spans="2:8" ht="12.75" x14ac:dyDescent="0.2">
      <c r="B65" s="27" t="s">
        <v>55</v>
      </c>
      <c r="C65" s="28" t="s">
        <v>285</v>
      </c>
      <c r="D65" s="29" t="s">
        <v>1</v>
      </c>
      <c r="E65" s="30">
        <v>8</v>
      </c>
      <c r="F65" s="2"/>
      <c r="G65" s="44"/>
      <c r="H65" s="7">
        <f t="shared" si="0"/>
        <v>0</v>
      </c>
    </row>
    <row r="66" spans="2:8" ht="12.75" x14ac:dyDescent="0.2">
      <c r="B66" s="27" t="s">
        <v>56</v>
      </c>
      <c r="C66" s="28" t="s">
        <v>286</v>
      </c>
      <c r="D66" s="29" t="s">
        <v>1</v>
      </c>
      <c r="E66" s="30">
        <v>98</v>
      </c>
      <c r="F66" s="2"/>
      <c r="G66" s="44"/>
      <c r="H66" s="7">
        <f t="shared" si="0"/>
        <v>0</v>
      </c>
    </row>
    <row r="67" spans="2:8" ht="12.75" x14ac:dyDescent="0.2">
      <c r="B67" s="27" t="s">
        <v>57</v>
      </c>
      <c r="C67" s="28" t="s">
        <v>287</v>
      </c>
      <c r="D67" s="29" t="s">
        <v>1</v>
      </c>
      <c r="E67" s="30">
        <v>89</v>
      </c>
      <c r="F67" s="2"/>
      <c r="G67" s="44"/>
      <c r="H67" s="7">
        <f t="shared" si="0"/>
        <v>0</v>
      </c>
    </row>
    <row r="68" spans="2:8" ht="12.75" x14ac:dyDescent="0.2">
      <c r="B68" s="27" t="s">
        <v>58</v>
      </c>
      <c r="C68" s="28" t="s">
        <v>288</v>
      </c>
      <c r="D68" s="29" t="s">
        <v>1</v>
      </c>
      <c r="E68" s="30">
        <v>50</v>
      </c>
      <c r="F68" s="2"/>
      <c r="G68" s="44"/>
      <c r="H68" s="7">
        <f t="shared" si="0"/>
        <v>0</v>
      </c>
    </row>
    <row r="69" spans="2:8" ht="12.75" x14ac:dyDescent="0.2">
      <c r="B69" s="27" t="s">
        <v>59</v>
      </c>
      <c r="C69" s="28" t="s">
        <v>289</v>
      </c>
      <c r="D69" s="29" t="s">
        <v>1</v>
      </c>
      <c r="E69" s="30">
        <v>4</v>
      </c>
      <c r="F69" s="2"/>
      <c r="G69" s="44"/>
      <c r="H69" s="7">
        <f t="shared" si="0"/>
        <v>0</v>
      </c>
    </row>
    <row r="70" spans="2:8" ht="12.75" x14ac:dyDescent="0.2">
      <c r="B70" s="27" t="s">
        <v>60</v>
      </c>
      <c r="C70" s="28" t="s">
        <v>290</v>
      </c>
      <c r="D70" s="29" t="s">
        <v>1</v>
      </c>
      <c r="E70" s="30">
        <v>24</v>
      </c>
      <c r="F70" s="2"/>
      <c r="G70" s="44"/>
      <c r="H70" s="7">
        <f t="shared" si="0"/>
        <v>0</v>
      </c>
    </row>
    <row r="71" spans="2:8" ht="12.75" x14ac:dyDescent="0.2">
      <c r="B71" s="27" t="s">
        <v>61</v>
      </c>
      <c r="C71" s="28" t="s">
        <v>291</v>
      </c>
      <c r="D71" s="29" t="s">
        <v>1</v>
      </c>
      <c r="E71" s="30">
        <v>4</v>
      </c>
      <c r="F71" s="2"/>
      <c r="G71" s="44"/>
      <c r="H71" s="7">
        <f t="shared" ref="H71:H134" si="1">ROUND(ROUND(G71,2)*E71,2)</f>
        <v>0</v>
      </c>
    </row>
    <row r="72" spans="2:8" ht="12.75" x14ac:dyDescent="0.2">
      <c r="B72" s="27" t="s">
        <v>62</v>
      </c>
      <c r="C72" s="28" t="s">
        <v>292</v>
      </c>
      <c r="D72" s="29" t="s">
        <v>1</v>
      </c>
      <c r="E72" s="30">
        <v>11</v>
      </c>
      <c r="F72" s="2"/>
      <c r="G72" s="44"/>
      <c r="H72" s="7">
        <f t="shared" si="1"/>
        <v>0</v>
      </c>
    </row>
    <row r="73" spans="2:8" ht="12.75" x14ac:dyDescent="0.2">
      <c r="B73" s="27" t="s">
        <v>63</v>
      </c>
      <c r="C73" s="28" t="s">
        <v>293</v>
      </c>
      <c r="D73" s="29" t="s">
        <v>1</v>
      </c>
      <c r="E73" s="30">
        <v>11</v>
      </c>
      <c r="F73" s="2"/>
      <c r="G73" s="44"/>
      <c r="H73" s="7">
        <f t="shared" si="1"/>
        <v>0</v>
      </c>
    </row>
    <row r="74" spans="2:8" ht="12.75" x14ac:dyDescent="0.2">
      <c r="B74" s="27" t="s">
        <v>64</v>
      </c>
      <c r="C74" s="28" t="s">
        <v>294</v>
      </c>
      <c r="D74" s="29" t="s">
        <v>1</v>
      </c>
      <c r="E74" s="30">
        <v>10</v>
      </c>
      <c r="F74" s="2"/>
      <c r="G74" s="44"/>
      <c r="H74" s="7">
        <f t="shared" si="1"/>
        <v>0</v>
      </c>
    </row>
    <row r="75" spans="2:8" ht="12.75" x14ac:dyDescent="0.2">
      <c r="B75" s="27" t="s">
        <v>65</v>
      </c>
      <c r="C75" s="28" t="s">
        <v>295</v>
      </c>
      <c r="D75" s="29" t="s">
        <v>1</v>
      </c>
      <c r="E75" s="30">
        <v>9</v>
      </c>
      <c r="F75" s="2"/>
      <c r="G75" s="44"/>
      <c r="H75" s="7">
        <f t="shared" si="1"/>
        <v>0</v>
      </c>
    </row>
    <row r="76" spans="2:8" ht="12.75" x14ac:dyDescent="0.2">
      <c r="B76" s="27" t="s">
        <v>66</v>
      </c>
      <c r="C76" s="28" t="s">
        <v>296</v>
      </c>
      <c r="D76" s="29" t="s">
        <v>1</v>
      </c>
      <c r="E76" s="30">
        <v>24</v>
      </c>
      <c r="F76" s="2"/>
      <c r="G76" s="44"/>
      <c r="H76" s="7">
        <f t="shared" si="1"/>
        <v>0</v>
      </c>
    </row>
    <row r="77" spans="2:8" ht="12.75" x14ac:dyDescent="0.2">
      <c r="B77" s="27" t="s">
        <v>67</v>
      </c>
      <c r="C77" s="28" t="s">
        <v>297</v>
      </c>
      <c r="D77" s="29" t="s">
        <v>1</v>
      </c>
      <c r="E77" s="30">
        <v>24</v>
      </c>
      <c r="F77" s="2"/>
      <c r="G77" s="44"/>
      <c r="H77" s="7">
        <f t="shared" si="1"/>
        <v>0</v>
      </c>
    </row>
    <row r="78" spans="2:8" ht="12.75" x14ac:dyDescent="0.2">
      <c r="B78" s="27" t="s">
        <v>68</v>
      </c>
      <c r="C78" s="28" t="s">
        <v>298</v>
      </c>
      <c r="D78" s="29" t="s">
        <v>1</v>
      </c>
      <c r="E78" s="30">
        <v>70</v>
      </c>
      <c r="F78" s="2"/>
      <c r="G78" s="44"/>
      <c r="H78" s="7">
        <f t="shared" si="1"/>
        <v>0</v>
      </c>
    </row>
    <row r="79" spans="2:8" ht="12.75" x14ac:dyDescent="0.2">
      <c r="B79" s="27" t="s">
        <v>69</v>
      </c>
      <c r="C79" s="28" t="s">
        <v>299</v>
      </c>
      <c r="D79" s="29" t="s">
        <v>1</v>
      </c>
      <c r="E79" s="30">
        <v>20</v>
      </c>
      <c r="F79" s="2"/>
      <c r="G79" s="44"/>
      <c r="H79" s="7">
        <f t="shared" si="1"/>
        <v>0</v>
      </c>
    </row>
    <row r="80" spans="2:8" ht="12.75" x14ac:dyDescent="0.2">
      <c r="B80" s="27" t="s">
        <v>70</v>
      </c>
      <c r="C80" s="28" t="s">
        <v>300</v>
      </c>
      <c r="D80" s="29" t="s">
        <v>1</v>
      </c>
      <c r="E80" s="30">
        <v>16</v>
      </c>
      <c r="F80" s="2"/>
      <c r="G80" s="44"/>
      <c r="H80" s="7">
        <f t="shared" si="1"/>
        <v>0</v>
      </c>
    </row>
    <row r="81" spans="2:8" ht="12.75" x14ac:dyDescent="0.2">
      <c r="B81" s="27" t="s">
        <v>71</v>
      </c>
      <c r="C81" s="28" t="s">
        <v>301</v>
      </c>
      <c r="D81" s="29" t="s">
        <v>1</v>
      </c>
      <c r="E81" s="30">
        <v>16</v>
      </c>
      <c r="F81" s="2"/>
      <c r="G81" s="44"/>
      <c r="H81" s="7">
        <f t="shared" si="1"/>
        <v>0</v>
      </c>
    </row>
    <row r="82" spans="2:8" ht="12.75" x14ac:dyDescent="0.2">
      <c r="B82" s="27" t="s">
        <v>72</v>
      </c>
      <c r="C82" s="28" t="s">
        <v>302</v>
      </c>
      <c r="D82" s="29" t="s">
        <v>1</v>
      </c>
      <c r="E82" s="30">
        <v>16</v>
      </c>
      <c r="F82" s="2"/>
      <c r="G82" s="44"/>
      <c r="H82" s="7">
        <f t="shared" si="1"/>
        <v>0</v>
      </c>
    </row>
    <row r="83" spans="2:8" ht="12.75" x14ac:dyDescent="0.2">
      <c r="B83" s="27" t="s">
        <v>73</v>
      </c>
      <c r="C83" s="28" t="s">
        <v>303</v>
      </c>
      <c r="D83" s="29" t="s">
        <v>1</v>
      </c>
      <c r="E83" s="30">
        <v>16</v>
      </c>
      <c r="F83" s="2"/>
      <c r="G83" s="44"/>
      <c r="H83" s="7">
        <f t="shared" si="1"/>
        <v>0</v>
      </c>
    </row>
    <row r="84" spans="2:8" ht="12.75" x14ac:dyDescent="0.2">
      <c r="B84" s="27" t="s">
        <v>74</v>
      </c>
      <c r="C84" s="28" t="s">
        <v>304</v>
      </c>
      <c r="D84" s="29" t="s">
        <v>1</v>
      </c>
      <c r="E84" s="30">
        <v>4</v>
      </c>
      <c r="F84" s="2"/>
      <c r="G84" s="44"/>
      <c r="H84" s="7">
        <f t="shared" si="1"/>
        <v>0</v>
      </c>
    </row>
    <row r="85" spans="2:8" ht="12.75" x14ac:dyDescent="0.2">
      <c r="B85" s="27" t="s">
        <v>75</v>
      </c>
      <c r="C85" s="28" t="s">
        <v>305</v>
      </c>
      <c r="D85" s="29" t="s">
        <v>1</v>
      </c>
      <c r="E85" s="30">
        <v>4</v>
      </c>
      <c r="F85" s="2"/>
      <c r="G85" s="44"/>
      <c r="H85" s="7">
        <f t="shared" si="1"/>
        <v>0</v>
      </c>
    </row>
    <row r="86" spans="2:8" ht="12.75" x14ac:dyDescent="0.2">
      <c r="B86" s="27" t="s">
        <v>76</v>
      </c>
      <c r="C86" s="28" t="s">
        <v>306</v>
      </c>
      <c r="D86" s="29" t="s">
        <v>1</v>
      </c>
      <c r="E86" s="30">
        <v>4</v>
      </c>
      <c r="F86" s="2"/>
      <c r="G86" s="44"/>
      <c r="H86" s="7">
        <f t="shared" si="1"/>
        <v>0</v>
      </c>
    </row>
    <row r="87" spans="2:8" ht="12.75" x14ac:dyDescent="0.2">
      <c r="B87" s="27" t="s">
        <v>77</v>
      </c>
      <c r="C87" s="28" t="s">
        <v>307</v>
      </c>
      <c r="D87" s="29" t="s">
        <v>1</v>
      </c>
      <c r="E87" s="30">
        <v>4</v>
      </c>
      <c r="F87" s="2"/>
      <c r="G87" s="44"/>
      <c r="H87" s="7">
        <f t="shared" si="1"/>
        <v>0</v>
      </c>
    </row>
    <row r="88" spans="2:8" ht="12.75" x14ac:dyDescent="0.2">
      <c r="B88" s="27" t="s">
        <v>78</v>
      </c>
      <c r="C88" s="28" t="s">
        <v>308</v>
      </c>
      <c r="D88" s="29" t="s">
        <v>1</v>
      </c>
      <c r="E88" s="30">
        <v>4</v>
      </c>
      <c r="F88" s="2"/>
      <c r="G88" s="44"/>
      <c r="H88" s="7">
        <f t="shared" si="1"/>
        <v>0</v>
      </c>
    </row>
    <row r="89" spans="2:8" ht="12.75" x14ac:dyDescent="0.2">
      <c r="B89" s="27" t="s">
        <v>79</v>
      </c>
      <c r="C89" s="28" t="s">
        <v>309</v>
      </c>
      <c r="D89" s="29" t="s">
        <v>1</v>
      </c>
      <c r="E89" s="30">
        <v>1</v>
      </c>
      <c r="F89" s="2"/>
      <c r="G89" s="44"/>
      <c r="H89" s="7">
        <f t="shared" si="1"/>
        <v>0</v>
      </c>
    </row>
    <row r="90" spans="2:8" ht="12.75" x14ac:dyDescent="0.2">
      <c r="B90" s="27" t="s">
        <v>80</v>
      </c>
      <c r="C90" s="28" t="s">
        <v>310</v>
      </c>
      <c r="D90" s="29" t="s">
        <v>1</v>
      </c>
      <c r="E90" s="30">
        <v>1</v>
      </c>
      <c r="F90" s="2"/>
      <c r="G90" s="44"/>
      <c r="H90" s="7">
        <f t="shared" si="1"/>
        <v>0</v>
      </c>
    </row>
    <row r="91" spans="2:8" ht="12.75" x14ac:dyDescent="0.2">
      <c r="B91" s="27" t="s">
        <v>81</v>
      </c>
      <c r="C91" s="28" t="s">
        <v>518</v>
      </c>
      <c r="D91" s="29" t="s">
        <v>1</v>
      </c>
      <c r="E91" s="30">
        <v>20</v>
      </c>
      <c r="F91" s="2"/>
      <c r="G91" s="44"/>
      <c r="H91" s="7">
        <f t="shared" si="1"/>
        <v>0</v>
      </c>
    </row>
    <row r="92" spans="2:8" ht="12.75" x14ac:dyDescent="0.2">
      <c r="B92" s="27" t="s">
        <v>82</v>
      </c>
      <c r="C92" s="28" t="s">
        <v>519</v>
      </c>
      <c r="D92" s="29" t="s">
        <v>1</v>
      </c>
      <c r="E92" s="30">
        <v>3</v>
      </c>
      <c r="F92" s="2"/>
      <c r="G92" s="44"/>
      <c r="H92" s="7">
        <f t="shared" si="1"/>
        <v>0</v>
      </c>
    </row>
    <row r="93" spans="2:8" ht="12.75" x14ac:dyDescent="0.2">
      <c r="B93" s="27" t="s">
        <v>83</v>
      </c>
      <c r="C93" s="28" t="s">
        <v>311</v>
      </c>
      <c r="D93" s="29" t="s">
        <v>1</v>
      </c>
      <c r="E93" s="30">
        <v>2</v>
      </c>
      <c r="F93" s="2"/>
      <c r="G93" s="44"/>
      <c r="H93" s="7">
        <f t="shared" si="1"/>
        <v>0</v>
      </c>
    </row>
    <row r="94" spans="2:8" ht="12.75" x14ac:dyDescent="0.2">
      <c r="B94" s="27" t="s">
        <v>84</v>
      </c>
      <c r="C94" s="28" t="s">
        <v>312</v>
      </c>
      <c r="D94" s="29" t="s">
        <v>1</v>
      </c>
      <c r="E94" s="30">
        <v>2</v>
      </c>
      <c r="F94" s="2"/>
      <c r="G94" s="44"/>
      <c r="H94" s="7">
        <f t="shared" si="1"/>
        <v>0</v>
      </c>
    </row>
    <row r="95" spans="2:8" ht="12.75" x14ac:dyDescent="0.2">
      <c r="B95" s="27" t="s">
        <v>85</v>
      </c>
      <c r="C95" s="28" t="s">
        <v>313</v>
      </c>
      <c r="D95" s="29" t="s">
        <v>1</v>
      </c>
      <c r="E95" s="30">
        <v>2</v>
      </c>
      <c r="F95" s="2"/>
      <c r="G95" s="44"/>
      <c r="H95" s="7">
        <f t="shared" si="1"/>
        <v>0</v>
      </c>
    </row>
    <row r="96" spans="2:8" ht="12.75" x14ac:dyDescent="0.2">
      <c r="B96" s="27" t="s">
        <v>86</v>
      </c>
      <c r="C96" s="28" t="s">
        <v>314</v>
      </c>
      <c r="D96" s="29" t="s">
        <v>1</v>
      </c>
      <c r="E96" s="30">
        <v>4</v>
      </c>
      <c r="F96" s="2"/>
      <c r="G96" s="44"/>
      <c r="H96" s="7">
        <f t="shared" si="1"/>
        <v>0</v>
      </c>
    </row>
    <row r="97" spans="2:8" ht="12.75" x14ac:dyDescent="0.2">
      <c r="B97" s="27" t="s">
        <v>87</v>
      </c>
      <c r="C97" s="28" t="s">
        <v>315</v>
      </c>
      <c r="D97" s="29" t="s">
        <v>1</v>
      </c>
      <c r="E97" s="30">
        <v>30</v>
      </c>
      <c r="F97" s="2"/>
      <c r="G97" s="44"/>
      <c r="H97" s="7">
        <f t="shared" si="1"/>
        <v>0</v>
      </c>
    </row>
    <row r="98" spans="2:8" ht="12.75" x14ac:dyDescent="0.2">
      <c r="B98" s="27" t="s">
        <v>88</v>
      </c>
      <c r="C98" s="28" t="s">
        <v>520</v>
      </c>
      <c r="D98" s="29" t="s">
        <v>1</v>
      </c>
      <c r="E98" s="30">
        <v>20</v>
      </c>
      <c r="F98" s="2"/>
      <c r="G98" s="44"/>
      <c r="H98" s="7">
        <f t="shared" si="1"/>
        <v>0</v>
      </c>
    </row>
    <row r="99" spans="2:8" ht="12.75" x14ac:dyDescent="0.2">
      <c r="B99" s="27" t="s">
        <v>89</v>
      </c>
      <c r="C99" s="28" t="s">
        <v>521</v>
      </c>
      <c r="D99" s="29" t="s">
        <v>1</v>
      </c>
      <c r="E99" s="30">
        <v>238</v>
      </c>
      <c r="F99" s="2"/>
      <c r="G99" s="44"/>
      <c r="H99" s="7">
        <f t="shared" si="1"/>
        <v>0</v>
      </c>
    </row>
    <row r="100" spans="2:8" ht="12.75" x14ac:dyDescent="0.2">
      <c r="B100" s="27" t="s">
        <v>90</v>
      </c>
      <c r="C100" s="28" t="s">
        <v>316</v>
      </c>
      <c r="D100" s="29" t="s">
        <v>1</v>
      </c>
      <c r="E100" s="30">
        <v>10</v>
      </c>
      <c r="F100" s="2"/>
      <c r="G100" s="44"/>
      <c r="H100" s="7">
        <f t="shared" si="1"/>
        <v>0</v>
      </c>
    </row>
    <row r="101" spans="2:8" ht="12.75" x14ac:dyDescent="0.2">
      <c r="B101" s="27" t="s">
        <v>91</v>
      </c>
      <c r="C101" s="28" t="s">
        <v>317</v>
      </c>
      <c r="D101" s="29" t="s">
        <v>1</v>
      </c>
      <c r="E101" s="30">
        <v>80</v>
      </c>
      <c r="F101" s="2"/>
      <c r="G101" s="44"/>
      <c r="H101" s="7">
        <f t="shared" si="1"/>
        <v>0</v>
      </c>
    </row>
    <row r="102" spans="2:8" ht="12.75" x14ac:dyDescent="0.2">
      <c r="B102" s="27" t="s">
        <v>92</v>
      </c>
      <c r="C102" s="28" t="s">
        <v>522</v>
      </c>
      <c r="D102" s="29" t="s">
        <v>1</v>
      </c>
      <c r="E102" s="30">
        <v>80</v>
      </c>
      <c r="F102" s="2"/>
      <c r="G102" s="44"/>
      <c r="H102" s="7">
        <f t="shared" si="1"/>
        <v>0</v>
      </c>
    </row>
    <row r="103" spans="2:8" ht="12.75" x14ac:dyDescent="0.2">
      <c r="B103" s="27" t="s">
        <v>93</v>
      </c>
      <c r="C103" s="28" t="s">
        <v>318</v>
      </c>
      <c r="D103" s="29" t="s">
        <v>1</v>
      </c>
      <c r="E103" s="30">
        <v>10</v>
      </c>
      <c r="F103" s="2"/>
      <c r="G103" s="44"/>
      <c r="H103" s="7">
        <f t="shared" si="1"/>
        <v>0</v>
      </c>
    </row>
    <row r="104" spans="2:8" ht="12.75" x14ac:dyDescent="0.2">
      <c r="B104" s="27" t="s">
        <v>94</v>
      </c>
      <c r="C104" s="28" t="s">
        <v>523</v>
      </c>
      <c r="D104" s="29" t="s">
        <v>1</v>
      </c>
      <c r="E104" s="30">
        <v>8</v>
      </c>
      <c r="F104" s="2"/>
      <c r="G104" s="44"/>
      <c r="H104" s="7">
        <f t="shared" si="1"/>
        <v>0</v>
      </c>
    </row>
    <row r="105" spans="2:8" ht="12.75" x14ac:dyDescent="0.2">
      <c r="B105" s="27" t="s">
        <v>95</v>
      </c>
      <c r="C105" s="28" t="s">
        <v>319</v>
      </c>
      <c r="D105" s="29" t="s">
        <v>1</v>
      </c>
      <c r="E105" s="30">
        <v>2</v>
      </c>
      <c r="F105" s="2"/>
      <c r="G105" s="44"/>
      <c r="H105" s="7">
        <f t="shared" si="1"/>
        <v>0</v>
      </c>
    </row>
    <row r="106" spans="2:8" ht="12.75" x14ac:dyDescent="0.2">
      <c r="B106" s="27" t="s">
        <v>96</v>
      </c>
      <c r="C106" s="28" t="s">
        <v>320</v>
      </c>
      <c r="D106" s="29" t="s">
        <v>1</v>
      </c>
      <c r="E106" s="30">
        <v>7</v>
      </c>
      <c r="F106" s="2"/>
      <c r="G106" s="44"/>
      <c r="H106" s="7">
        <f t="shared" si="1"/>
        <v>0</v>
      </c>
    </row>
    <row r="107" spans="2:8" ht="12.75" x14ac:dyDescent="0.2">
      <c r="B107" s="27" t="s">
        <v>97</v>
      </c>
      <c r="C107" s="28" t="s">
        <v>321</v>
      </c>
      <c r="D107" s="29" t="s">
        <v>1</v>
      </c>
      <c r="E107" s="30">
        <v>1</v>
      </c>
      <c r="F107" s="2"/>
      <c r="G107" s="44"/>
      <c r="H107" s="7">
        <f t="shared" si="1"/>
        <v>0</v>
      </c>
    </row>
    <row r="108" spans="2:8" ht="12.75" x14ac:dyDescent="0.2">
      <c r="B108" s="27" t="s">
        <v>98</v>
      </c>
      <c r="C108" s="28" t="s">
        <v>322</v>
      </c>
      <c r="D108" s="29" t="s">
        <v>1</v>
      </c>
      <c r="E108" s="30">
        <v>1</v>
      </c>
      <c r="F108" s="2"/>
      <c r="G108" s="44"/>
      <c r="H108" s="7">
        <f t="shared" si="1"/>
        <v>0</v>
      </c>
    </row>
    <row r="109" spans="2:8" ht="12.75" x14ac:dyDescent="0.2">
      <c r="B109" s="27" t="s">
        <v>99</v>
      </c>
      <c r="C109" s="28" t="s">
        <v>524</v>
      </c>
      <c r="D109" s="29" t="s">
        <v>1</v>
      </c>
      <c r="E109" s="30">
        <v>2</v>
      </c>
      <c r="F109" s="2"/>
      <c r="G109" s="44"/>
      <c r="H109" s="7">
        <f t="shared" si="1"/>
        <v>0</v>
      </c>
    </row>
    <row r="110" spans="2:8" ht="12.75" x14ac:dyDescent="0.2">
      <c r="B110" s="27" t="s">
        <v>100</v>
      </c>
      <c r="C110" s="28" t="s">
        <v>525</v>
      </c>
      <c r="D110" s="29" t="s">
        <v>1</v>
      </c>
      <c r="E110" s="30">
        <v>40</v>
      </c>
      <c r="F110" s="2"/>
      <c r="G110" s="44"/>
      <c r="H110" s="7">
        <f t="shared" si="1"/>
        <v>0</v>
      </c>
    </row>
    <row r="111" spans="2:8" ht="12.75" x14ac:dyDescent="0.2">
      <c r="B111" s="27" t="s">
        <v>101</v>
      </c>
      <c r="C111" s="28" t="s">
        <v>323</v>
      </c>
      <c r="D111" s="29" t="s">
        <v>1</v>
      </c>
      <c r="E111" s="30">
        <v>40</v>
      </c>
      <c r="F111" s="2"/>
      <c r="G111" s="44"/>
      <c r="H111" s="7">
        <f t="shared" si="1"/>
        <v>0</v>
      </c>
    </row>
    <row r="112" spans="2:8" ht="12.75" x14ac:dyDescent="0.2">
      <c r="B112" s="27" t="s">
        <v>102</v>
      </c>
      <c r="C112" s="28" t="s">
        <v>324</v>
      </c>
      <c r="D112" s="29" t="s">
        <v>1</v>
      </c>
      <c r="E112" s="30">
        <v>6</v>
      </c>
      <c r="F112" s="2"/>
      <c r="G112" s="44"/>
      <c r="H112" s="7">
        <f t="shared" si="1"/>
        <v>0</v>
      </c>
    </row>
    <row r="113" spans="2:8" ht="12.75" x14ac:dyDescent="0.2">
      <c r="B113" s="27" t="s">
        <v>103</v>
      </c>
      <c r="C113" s="28" t="s">
        <v>526</v>
      </c>
      <c r="D113" s="29" t="s">
        <v>1</v>
      </c>
      <c r="E113" s="30">
        <v>20</v>
      </c>
      <c r="F113" s="2"/>
      <c r="G113" s="44"/>
      <c r="H113" s="7">
        <f t="shared" si="1"/>
        <v>0</v>
      </c>
    </row>
    <row r="114" spans="2:8" ht="12.75" x14ac:dyDescent="0.2">
      <c r="B114" s="27" t="s">
        <v>104</v>
      </c>
      <c r="C114" s="28" t="s">
        <v>527</v>
      </c>
      <c r="D114" s="29" t="s">
        <v>1</v>
      </c>
      <c r="E114" s="30">
        <v>24</v>
      </c>
      <c r="F114" s="2"/>
      <c r="G114" s="44"/>
      <c r="H114" s="7">
        <f t="shared" si="1"/>
        <v>0</v>
      </c>
    </row>
    <row r="115" spans="2:8" ht="12.75" x14ac:dyDescent="0.2">
      <c r="B115" s="27" t="s">
        <v>105</v>
      </c>
      <c r="C115" s="28" t="s">
        <v>325</v>
      </c>
      <c r="D115" s="29" t="s">
        <v>1</v>
      </c>
      <c r="E115" s="30">
        <v>28</v>
      </c>
      <c r="F115" s="2"/>
      <c r="G115" s="44"/>
      <c r="H115" s="7">
        <f t="shared" si="1"/>
        <v>0</v>
      </c>
    </row>
    <row r="116" spans="2:8" ht="12.75" x14ac:dyDescent="0.2">
      <c r="B116" s="27" t="s">
        <v>106</v>
      </c>
      <c r="C116" s="28" t="s">
        <v>326</v>
      </c>
      <c r="D116" s="29" t="s">
        <v>1</v>
      </c>
      <c r="E116" s="30">
        <v>24</v>
      </c>
      <c r="F116" s="2"/>
      <c r="G116" s="44"/>
      <c r="H116" s="7">
        <f t="shared" si="1"/>
        <v>0</v>
      </c>
    </row>
    <row r="117" spans="2:8" ht="12.75" x14ac:dyDescent="0.2">
      <c r="B117" s="27" t="s">
        <v>107</v>
      </c>
      <c r="C117" s="28" t="s">
        <v>327</v>
      </c>
      <c r="D117" s="29" t="s">
        <v>1</v>
      </c>
      <c r="E117" s="30">
        <v>8</v>
      </c>
      <c r="F117" s="2"/>
      <c r="G117" s="44"/>
      <c r="H117" s="7">
        <f t="shared" si="1"/>
        <v>0</v>
      </c>
    </row>
    <row r="118" spans="2:8" ht="12.75" x14ac:dyDescent="0.2">
      <c r="B118" s="27" t="s">
        <v>108</v>
      </c>
      <c r="C118" s="28" t="s">
        <v>328</v>
      </c>
      <c r="D118" s="29" t="s">
        <v>1</v>
      </c>
      <c r="E118" s="30">
        <v>8</v>
      </c>
      <c r="F118" s="2"/>
      <c r="G118" s="44"/>
      <c r="H118" s="7">
        <f t="shared" si="1"/>
        <v>0</v>
      </c>
    </row>
    <row r="119" spans="2:8" ht="12.75" x14ac:dyDescent="0.2">
      <c r="B119" s="27" t="s">
        <v>109</v>
      </c>
      <c r="C119" s="28" t="s">
        <v>329</v>
      </c>
      <c r="D119" s="29" t="s">
        <v>1</v>
      </c>
      <c r="E119" s="30">
        <v>8</v>
      </c>
      <c r="F119" s="2"/>
      <c r="G119" s="44"/>
      <c r="H119" s="7">
        <f t="shared" si="1"/>
        <v>0</v>
      </c>
    </row>
    <row r="120" spans="2:8" ht="12.75" x14ac:dyDescent="0.2">
      <c r="B120" s="27" t="s">
        <v>110</v>
      </c>
      <c r="C120" s="28" t="s">
        <v>330</v>
      </c>
      <c r="D120" s="29" t="s">
        <v>1</v>
      </c>
      <c r="E120" s="30">
        <v>8</v>
      </c>
      <c r="F120" s="2"/>
      <c r="G120" s="44"/>
      <c r="H120" s="7">
        <f t="shared" si="1"/>
        <v>0</v>
      </c>
    </row>
    <row r="121" spans="2:8" ht="12.75" x14ac:dyDescent="0.2">
      <c r="B121" s="27" t="s">
        <v>111</v>
      </c>
      <c r="C121" s="28" t="s">
        <v>528</v>
      </c>
      <c r="D121" s="29" t="s">
        <v>1</v>
      </c>
      <c r="E121" s="30">
        <v>2</v>
      </c>
      <c r="F121" s="2"/>
      <c r="G121" s="44"/>
      <c r="H121" s="7">
        <f t="shared" si="1"/>
        <v>0</v>
      </c>
    </row>
    <row r="122" spans="2:8" ht="12.75" x14ac:dyDescent="0.2">
      <c r="B122" s="27" t="s">
        <v>112</v>
      </c>
      <c r="C122" s="28" t="s">
        <v>331</v>
      </c>
      <c r="D122" s="29" t="s">
        <v>1</v>
      </c>
      <c r="E122" s="30">
        <v>100</v>
      </c>
      <c r="F122" s="2"/>
      <c r="G122" s="44"/>
      <c r="H122" s="7">
        <f t="shared" si="1"/>
        <v>0</v>
      </c>
    </row>
    <row r="123" spans="2:8" ht="12.75" x14ac:dyDescent="0.2">
      <c r="B123" s="27" t="s">
        <v>113</v>
      </c>
      <c r="C123" s="28" t="s">
        <v>332</v>
      </c>
      <c r="D123" s="29" t="s">
        <v>1</v>
      </c>
      <c r="E123" s="30">
        <v>242</v>
      </c>
      <c r="F123" s="2"/>
      <c r="G123" s="44"/>
      <c r="H123" s="7">
        <f t="shared" si="1"/>
        <v>0</v>
      </c>
    </row>
    <row r="124" spans="2:8" ht="12.75" x14ac:dyDescent="0.2">
      <c r="B124" s="27" t="s">
        <v>114</v>
      </c>
      <c r="C124" s="28" t="s">
        <v>333</v>
      </c>
      <c r="D124" s="29" t="s">
        <v>1</v>
      </c>
      <c r="E124" s="30">
        <v>4</v>
      </c>
      <c r="F124" s="2"/>
      <c r="G124" s="44"/>
      <c r="H124" s="7">
        <f t="shared" si="1"/>
        <v>0</v>
      </c>
    </row>
    <row r="125" spans="2:8" ht="12.75" x14ac:dyDescent="0.2">
      <c r="B125" s="27" t="s">
        <v>115</v>
      </c>
      <c r="C125" s="28" t="s">
        <v>334</v>
      </c>
      <c r="D125" s="29" t="s">
        <v>1</v>
      </c>
      <c r="E125" s="30">
        <v>468</v>
      </c>
      <c r="F125" s="2"/>
      <c r="G125" s="44"/>
      <c r="H125" s="7">
        <f t="shared" si="1"/>
        <v>0</v>
      </c>
    </row>
    <row r="126" spans="2:8" ht="12.75" x14ac:dyDescent="0.2">
      <c r="B126" s="27" t="s">
        <v>116</v>
      </c>
      <c r="C126" s="28" t="s">
        <v>335</v>
      </c>
      <c r="D126" s="29" t="s">
        <v>1</v>
      </c>
      <c r="E126" s="30">
        <v>6</v>
      </c>
      <c r="F126" s="2"/>
      <c r="G126" s="44"/>
      <c r="H126" s="7">
        <f t="shared" si="1"/>
        <v>0</v>
      </c>
    </row>
    <row r="127" spans="2:8" ht="12.75" x14ac:dyDescent="0.2">
      <c r="B127" s="27" t="s">
        <v>117</v>
      </c>
      <c r="C127" s="28" t="s">
        <v>529</v>
      </c>
      <c r="D127" s="29" t="s">
        <v>1</v>
      </c>
      <c r="E127" s="30">
        <v>50</v>
      </c>
      <c r="F127" s="2"/>
      <c r="G127" s="44"/>
      <c r="H127" s="7">
        <f t="shared" si="1"/>
        <v>0</v>
      </c>
    </row>
    <row r="128" spans="2:8" ht="12.75" x14ac:dyDescent="0.2">
      <c r="B128" s="27" t="s">
        <v>118</v>
      </c>
      <c r="C128" s="28" t="s">
        <v>336</v>
      </c>
      <c r="D128" s="29" t="s">
        <v>1</v>
      </c>
      <c r="E128" s="30">
        <v>16</v>
      </c>
      <c r="F128" s="2"/>
      <c r="G128" s="44"/>
      <c r="H128" s="7">
        <f t="shared" si="1"/>
        <v>0</v>
      </c>
    </row>
    <row r="129" spans="2:8" ht="12.75" x14ac:dyDescent="0.2">
      <c r="B129" s="27" t="s">
        <v>119</v>
      </c>
      <c r="C129" s="28" t="s">
        <v>337</v>
      </c>
      <c r="D129" s="29" t="s">
        <v>1</v>
      </c>
      <c r="E129" s="30">
        <v>7</v>
      </c>
      <c r="F129" s="2"/>
      <c r="G129" s="44"/>
      <c r="H129" s="7">
        <f t="shared" si="1"/>
        <v>0</v>
      </c>
    </row>
    <row r="130" spans="2:8" ht="12.75" x14ac:dyDescent="0.2">
      <c r="B130" s="27" t="s">
        <v>120</v>
      </c>
      <c r="C130" s="28" t="s">
        <v>338</v>
      </c>
      <c r="D130" s="29" t="s">
        <v>1</v>
      </c>
      <c r="E130" s="30">
        <v>10</v>
      </c>
      <c r="F130" s="2"/>
      <c r="G130" s="44"/>
      <c r="H130" s="7">
        <f t="shared" si="1"/>
        <v>0</v>
      </c>
    </row>
    <row r="131" spans="2:8" ht="12.75" x14ac:dyDescent="0.2">
      <c r="B131" s="27" t="s">
        <v>121</v>
      </c>
      <c r="C131" s="28" t="s">
        <v>339</v>
      </c>
      <c r="D131" s="29" t="s">
        <v>1</v>
      </c>
      <c r="E131" s="30">
        <v>12</v>
      </c>
      <c r="F131" s="2"/>
      <c r="G131" s="44"/>
      <c r="H131" s="7">
        <f t="shared" si="1"/>
        <v>0</v>
      </c>
    </row>
    <row r="132" spans="2:8" ht="12.75" x14ac:dyDescent="0.2">
      <c r="B132" s="27" t="s">
        <v>122</v>
      </c>
      <c r="C132" s="28" t="s">
        <v>340</v>
      </c>
      <c r="D132" s="29" t="s">
        <v>1</v>
      </c>
      <c r="E132" s="30">
        <v>2</v>
      </c>
      <c r="F132" s="2"/>
      <c r="G132" s="44"/>
      <c r="H132" s="7">
        <f t="shared" si="1"/>
        <v>0</v>
      </c>
    </row>
    <row r="133" spans="2:8" ht="12.75" x14ac:dyDescent="0.2">
      <c r="B133" s="27" t="s">
        <v>123</v>
      </c>
      <c r="C133" s="28" t="s">
        <v>341</v>
      </c>
      <c r="D133" s="29" t="s">
        <v>1</v>
      </c>
      <c r="E133" s="30">
        <v>2</v>
      </c>
      <c r="F133" s="2"/>
      <c r="G133" s="44"/>
      <c r="H133" s="7">
        <f t="shared" si="1"/>
        <v>0</v>
      </c>
    </row>
    <row r="134" spans="2:8" ht="12.75" x14ac:dyDescent="0.2">
      <c r="B134" s="27" t="s">
        <v>124</v>
      </c>
      <c r="C134" s="28" t="s">
        <v>342</v>
      </c>
      <c r="D134" s="29" t="s">
        <v>1</v>
      </c>
      <c r="E134" s="30">
        <v>2</v>
      </c>
      <c r="F134" s="2"/>
      <c r="G134" s="44"/>
      <c r="H134" s="7">
        <f t="shared" si="1"/>
        <v>0</v>
      </c>
    </row>
    <row r="135" spans="2:8" ht="12.75" x14ac:dyDescent="0.2">
      <c r="B135" s="27" t="s">
        <v>125</v>
      </c>
      <c r="C135" s="28" t="s">
        <v>343</v>
      </c>
      <c r="D135" s="29" t="s">
        <v>1</v>
      </c>
      <c r="E135" s="30">
        <v>2</v>
      </c>
      <c r="F135" s="2"/>
      <c r="G135" s="44"/>
      <c r="H135" s="7">
        <f t="shared" ref="H135:H198" si="2">ROUND(ROUND(G135,2)*E135,2)</f>
        <v>0</v>
      </c>
    </row>
    <row r="136" spans="2:8" ht="12.75" x14ac:dyDescent="0.2">
      <c r="B136" s="27" t="s">
        <v>126</v>
      </c>
      <c r="C136" s="28" t="s">
        <v>530</v>
      </c>
      <c r="D136" s="29" t="s">
        <v>1</v>
      </c>
      <c r="E136" s="30">
        <v>2</v>
      </c>
      <c r="F136" s="2"/>
      <c r="G136" s="44"/>
      <c r="H136" s="7">
        <f t="shared" si="2"/>
        <v>0</v>
      </c>
    </row>
    <row r="137" spans="2:8" ht="12.75" x14ac:dyDescent="0.2">
      <c r="B137" s="27" t="s">
        <v>127</v>
      </c>
      <c r="C137" s="28" t="s">
        <v>531</v>
      </c>
      <c r="D137" s="29" t="s">
        <v>1</v>
      </c>
      <c r="E137" s="30">
        <v>2</v>
      </c>
      <c r="F137" s="2"/>
      <c r="G137" s="44"/>
      <c r="H137" s="7">
        <f t="shared" si="2"/>
        <v>0</v>
      </c>
    </row>
    <row r="138" spans="2:8" ht="12.75" x14ac:dyDescent="0.2">
      <c r="B138" s="27" t="s">
        <v>128</v>
      </c>
      <c r="C138" s="28" t="s">
        <v>532</v>
      </c>
      <c r="D138" s="29" t="s">
        <v>1</v>
      </c>
      <c r="E138" s="30">
        <v>2</v>
      </c>
      <c r="F138" s="2"/>
      <c r="G138" s="44"/>
      <c r="H138" s="7">
        <f t="shared" si="2"/>
        <v>0</v>
      </c>
    </row>
    <row r="139" spans="2:8" ht="12.75" x14ac:dyDescent="0.2">
      <c r="B139" s="27" t="s">
        <v>129</v>
      </c>
      <c r="C139" s="28" t="s">
        <v>533</v>
      </c>
      <c r="D139" s="29" t="s">
        <v>1</v>
      </c>
      <c r="E139" s="30">
        <v>2</v>
      </c>
      <c r="F139" s="2"/>
      <c r="G139" s="44"/>
      <c r="H139" s="7">
        <f t="shared" si="2"/>
        <v>0</v>
      </c>
    </row>
    <row r="140" spans="2:8" ht="12.75" x14ac:dyDescent="0.2">
      <c r="B140" s="27" t="s">
        <v>130</v>
      </c>
      <c r="C140" s="28" t="s">
        <v>534</v>
      </c>
      <c r="D140" s="29" t="s">
        <v>1</v>
      </c>
      <c r="E140" s="30">
        <v>8</v>
      </c>
      <c r="F140" s="2"/>
      <c r="G140" s="44"/>
      <c r="H140" s="7">
        <f t="shared" si="2"/>
        <v>0</v>
      </c>
    </row>
    <row r="141" spans="2:8" ht="12.75" x14ac:dyDescent="0.2">
      <c r="B141" s="27" t="s">
        <v>131</v>
      </c>
      <c r="C141" s="28" t="s">
        <v>344</v>
      </c>
      <c r="D141" s="29" t="s">
        <v>1</v>
      </c>
      <c r="E141" s="30">
        <v>8</v>
      </c>
      <c r="F141" s="2"/>
      <c r="G141" s="44"/>
      <c r="H141" s="7">
        <f t="shared" si="2"/>
        <v>0</v>
      </c>
    </row>
    <row r="142" spans="2:8" ht="12.75" x14ac:dyDescent="0.2">
      <c r="B142" s="27" t="s">
        <v>132</v>
      </c>
      <c r="C142" s="28" t="s">
        <v>535</v>
      </c>
      <c r="D142" s="29" t="s">
        <v>1</v>
      </c>
      <c r="E142" s="30">
        <v>4</v>
      </c>
      <c r="F142" s="2"/>
      <c r="G142" s="44"/>
      <c r="H142" s="7">
        <f t="shared" si="2"/>
        <v>0</v>
      </c>
    </row>
    <row r="143" spans="2:8" ht="12.75" x14ac:dyDescent="0.2">
      <c r="B143" s="27" t="s">
        <v>133</v>
      </c>
      <c r="C143" s="28" t="s">
        <v>536</v>
      </c>
      <c r="D143" s="29" t="s">
        <v>1</v>
      </c>
      <c r="E143" s="30">
        <v>8</v>
      </c>
      <c r="F143" s="2"/>
      <c r="G143" s="44"/>
      <c r="H143" s="7">
        <f t="shared" si="2"/>
        <v>0</v>
      </c>
    </row>
    <row r="144" spans="2:8" ht="12.75" x14ac:dyDescent="0.2">
      <c r="B144" s="27" t="s">
        <v>134</v>
      </c>
      <c r="C144" s="28" t="s">
        <v>537</v>
      </c>
      <c r="D144" s="29" t="s">
        <v>1</v>
      </c>
      <c r="E144" s="30">
        <v>8</v>
      </c>
      <c r="F144" s="2"/>
      <c r="G144" s="44"/>
      <c r="H144" s="7">
        <f t="shared" si="2"/>
        <v>0</v>
      </c>
    </row>
    <row r="145" spans="2:8" ht="12.75" x14ac:dyDescent="0.2">
      <c r="B145" s="27" t="s">
        <v>135</v>
      </c>
      <c r="C145" s="28" t="s">
        <v>538</v>
      </c>
      <c r="D145" s="29" t="s">
        <v>1</v>
      </c>
      <c r="E145" s="30">
        <v>8</v>
      </c>
      <c r="F145" s="2"/>
      <c r="G145" s="44"/>
      <c r="H145" s="7">
        <f t="shared" si="2"/>
        <v>0</v>
      </c>
    </row>
    <row r="146" spans="2:8" ht="12.75" x14ac:dyDescent="0.2">
      <c r="B146" s="27" t="s">
        <v>136</v>
      </c>
      <c r="C146" s="28" t="s">
        <v>539</v>
      </c>
      <c r="D146" s="29" t="s">
        <v>1</v>
      </c>
      <c r="E146" s="30">
        <v>8</v>
      </c>
      <c r="F146" s="2"/>
      <c r="G146" s="44"/>
      <c r="H146" s="7">
        <f t="shared" si="2"/>
        <v>0</v>
      </c>
    </row>
    <row r="147" spans="2:8" ht="12.75" x14ac:dyDescent="0.2">
      <c r="B147" s="27" t="s">
        <v>137</v>
      </c>
      <c r="C147" s="28" t="s">
        <v>540</v>
      </c>
      <c r="D147" s="29" t="s">
        <v>1</v>
      </c>
      <c r="E147" s="30">
        <v>8</v>
      </c>
      <c r="F147" s="2"/>
      <c r="G147" s="44"/>
      <c r="H147" s="7">
        <f t="shared" si="2"/>
        <v>0</v>
      </c>
    </row>
    <row r="148" spans="2:8" ht="12.75" x14ac:dyDescent="0.2">
      <c r="B148" s="27" t="s">
        <v>138</v>
      </c>
      <c r="C148" s="28" t="s">
        <v>345</v>
      </c>
      <c r="D148" s="29" t="s">
        <v>1</v>
      </c>
      <c r="E148" s="30">
        <v>6</v>
      </c>
      <c r="F148" s="2"/>
      <c r="G148" s="44"/>
      <c r="H148" s="7">
        <f t="shared" si="2"/>
        <v>0</v>
      </c>
    </row>
    <row r="149" spans="2:8" ht="12.75" x14ac:dyDescent="0.2">
      <c r="B149" s="27" t="s">
        <v>139</v>
      </c>
      <c r="C149" s="28" t="s">
        <v>346</v>
      </c>
      <c r="D149" s="29" t="s">
        <v>1</v>
      </c>
      <c r="E149" s="30">
        <v>10</v>
      </c>
      <c r="F149" s="2"/>
      <c r="G149" s="44"/>
      <c r="H149" s="7">
        <f t="shared" si="2"/>
        <v>0</v>
      </c>
    </row>
    <row r="150" spans="2:8" ht="12.75" x14ac:dyDescent="0.2">
      <c r="B150" s="27" t="s">
        <v>140</v>
      </c>
      <c r="C150" s="28" t="s">
        <v>347</v>
      </c>
      <c r="D150" s="29" t="s">
        <v>1</v>
      </c>
      <c r="E150" s="30">
        <v>38</v>
      </c>
      <c r="F150" s="2"/>
      <c r="G150" s="44"/>
      <c r="H150" s="7">
        <f t="shared" si="2"/>
        <v>0</v>
      </c>
    </row>
    <row r="151" spans="2:8" ht="12.75" x14ac:dyDescent="0.2">
      <c r="B151" s="27" t="s">
        <v>141</v>
      </c>
      <c r="C151" s="28" t="s">
        <v>348</v>
      </c>
      <c r="D151" s="29" t="s">
        <v>1</v>
      </c>
      <c r="E151" s="30">
        <v>2</v>
      </c>
      <c r="F151" s="2"/>
      <c r="G151" s="44"/>
      <c r="H151" s="7">
        <f t="shared" si="2"/>
        <v>0</v>
      </c>
    </row>
    <row r="152" spans="2:8" ht="12.75" x14ac:dyDescent="0.2">
      <c r="B152" s="27" t="s">
        <v>142</v>
      </c>
      <c r="C152" s="28" t="s">
        <v>349</v>
      </c>
      <c r="D152" s="29" t="s">
        <v>1</v>
      </c>
      <c r="E152" s="30">
        <v>2</v>
      </c>
      <c r="F152" s="2"/>
      <c r="G152" s="44"/>
      <c r="H152" s="7">
        <f t="shared" si="2"/>
        <v>0</v>
      </c>
    </row>
    <row r="153" spans="2:8" ht="12.75" x14ac:dyDescent="0.2">
      <c r="B153" s="27" t="s">
        <v>143</v>
      </c>
      <c r="C153" s="28" t="s">
        <v>350</v>
      </c>
      <c r="D153" s="29" t="s">
        <v>1</v>
      </c>
      <c r="E153" s="30">
        <v>8</v>
      </c>
      <c r="F153" s="2"/>
      <c r="G153" s="44"/>
      <c r="H153" s="7">
        <f t="shared" si="2"/>
        <v>0</v>
      </c>
    </row>
    <row r="154" spans="2:8" ht="12.75" x14ac:dyDescent="0.2">
      <c r="B154" s="27" t="s">
        <v>144</v>
      </c>
      <c r="C154" s="28" t="s">
        <v>351</v>
      </c>
      <c r="D154" s="29" t="s">
        <v>1</v>
      </c>
      <c r="E154" s="30">
        <v>18</v>
      </c>
      <c r="F154" s="2"/>
      <c r="G154" s="44"/>
      <c r="H154" s="7">
        <f t="shared" si="2"/>
        <v>0</v>
      </c>
    </row>
    <row r="155" spans="2:8" ht="12.75" x14ac:dyDescent="0.2">
      <c r="B155" s="27" t="s">
        <v>145</v>
      </c>
      <c r="C155" s="28" t="s">
        <v>352</v>
      </c>
      <c r="D155" s="29" t="s">
        <v>1</v>
      </c>
      <c r="E155" s="30">
        <v>3</v>
      </c>
      <c r="F155" s="2"/>
      <c r="G155" s="44"/>
      <c r="H155" s="7">
        <f t="shared" si="2"/>
        <v>0</v>
      </c>
    </row>
    <row r="156" spans="2:8" ht="12.75" x14ac:dyDescent="0.2">
      <c r="B156" s="27" t="s">
        <v>146</v>
      </c>
      <c r="C156" s="28" t="s">
        <v>353</v>
      </c>
      <c r="D156" s="29" t="s">
        <v>1</v>
      </c>
      <c r="E156" s="30">
        <v>38</v>
      </c>
      <c r="F156" s="2"/>
      <c r="G156" s="44"/>
      <c r="H156" s="7">
        <f t="shared" si="2"/>
        <v>0</v>
      </c>
    </row>
    <row r="157" spans="2:8" ht="12.75" x14ac:dyDescent="0.2">
      <c r="B157" s="27" t="s">
        <v>147</v>
      </c>
      <c r="C157" s="28" t="s">
        <v>354</v>
      </c>
      <c r="D157" s="29" t="s">
        <v>1</v>
      </c>
      <c r="E157" s="30">
        <v>38</v>
      </c>
      <c r="F157" s="2"/>
      <c r="G157" s="44"/>
      <c r="H157" s="7">
        <f t="shared" si="2"/>
        <v>0</v>
      </c>
    </row>
    <row r="158" spans="2:8" ht="12.75" x14ac:dyDescent="0.2">
      <c r="B158" s="27" t="s">
        <v>148</v>
      </c>
      <c r="C158" s="28" t="s">
        <v>355</v>
      </c>
      <c r="D158" s="29" t="s">
        <v>1</v>
      </c>
      <c r="E158" s="30">
        <v>22</v>
      </c>
      <c r="F158" s="2"/>
      <c r="G158" s="44"/>
      <c r="H158" s="7">
        <f t="shared" si="2"/>
        <v>0</v>
      </c>
    </row>
    <row r="159" spans="2:8" ht="12.75" x14ac:dyDescent="0.2">
      <c r="B159" s="27" t="s">
        <v>149</v>
      </c>
      <c r="C159" s="28" t="s">
        <v>356</v>
      </c>
      <c r="D159" s="29" t="s">
        <v>1</v>
      </c>
      <c r="E159" s="30">
        <v>45</v>
      </c>
      <c r="F159" s="2"/>
      <c r="G159" s="44"/>
      <c r="H159" s="7">
        <f t="shared" si="2"/>
        <v>0</v>
      </c>
    </row>
    <row r="160" spans="2:8" ht="12.75" x14ac:dyDescent="0.2">
      <c r="B160" s="27" t="s">
        <v>150</v>
      </c>
      <c r="C160" s="28" t="s">
        <v>357</v>
      </c>
      <c r="D160" s="29" t="s">
        <v>1</v>
      </c>
      <c r="E160" s="30">
        <v>74</v>
      </c>
      <c r="F160" s="2"/>
      <c r="G160" s="44"/>
      <c r="H160" s="7">
        <f t="shared" si="2"/>
        <v>0</v>
      </c>
    </row>
    <row r="161" spans="2:8" ht="12.75" x14ac:dyDescent="0.2">
      <c r="B161" s="27" t="s">
        <v>151</v>
      </c>
      <c r="C161" s="28" t="s">
        <v>358</v>
      </c>
      <c r="D161" s="29" t="s">
        <v>1</v>
      </c>
      <c r="E161" s="30">
        <v>253</v>
      </c>
      <c r="F161" s="2"/>
      <c r="G161" s="44"/>
      <c r="H161" s="7">
        <f t="shared" si="2"/>
        <v>0</v>
      </c>
    </row>
    <row r="162" spans="2:8" ht="12.75" x14ac:dyDescent="0.2">
      <c r="B162" s="27" t="s">
        <v>152</v>
      </c>
      <c r="C162" s="28" t="s">
        <v>359</v>
      </c>
      <c r="D162" s="29" t="s">
        <v>1</v>
      </c>
      <c r="E162" s="30">
        <v>31</v>
      </c>
      <c r="F162" s="2"/>
      <c r="G162" s="44"/>
      <c r="H162" s="7">
        <f t="shared" si="2"/>
        <v>0</v>
      </c>
    </row>
    <row r="163" spans="2:8" ht="12.75" x14ac:dyDescent="0.2">
      <c r="B163" s="27" t="s">
        <v>153</v>
      </c>
      <c r="C163" s="28" t="s">
        <v>360</v>
      </c>
      <c r="D163" s="29" t="s">
        <v>1</v>
      </c>
      <c r="E163" s="30">
        <v>10</v>
      </c>
      <c r="F163" s="2"/>
      <c r="G163" s="44"/>
      <c r="H163" s="7">
        <f t="shared" si="2"/>
        <v>0</v>
      </c>
    </row>
    <row r="164" spans="2:8" ht="12.75" x14ac:dyDescent="0.2">
      <c r="B164" s="27" t="s">
        <v>154</v>
      </c>
      <c r="C164" s="28" t="s">
        <v>361</v>
      </c>
      <c r="D164" s="29" t="s">
        <v>1</v>
      </c>
      <c r="E164" s="30">
        <v>20</v>
      </c>
      <c r="F164" s="2"/>
      <c r="G164" s="44"/>
      <c r="H164" s="7">
        <f t="shared" si="2"/>
        <v>0</v>
      </c>
    </row>
    <row r="165" spans="2:8" ht="12.75" x14ac:dyDescent="0.2">
      <c r="B165" s="27" t="s">
        <v>155</v>
      </c>
      <c r="C165" s="28" t="s">
        <v>362</v>
      </c>
      <c r="D165" s="29" t="s">
        <v>1</v>
      </c>
      <c r="E165" s="30">
        <v>6</v>
      </c>
      <c r="F165" s="2"/>
      <c r="G165" s="44"/>
      <c r="H165" s="7">
        <f t="shared" si="2"/>
        <v>0</v>
      </c>
    </row>
    <row r="166" spans="2:8" ht="12.75" x14ac:dyDescent="0.2">
      <c r="B166" s="27" t="s">
        <v>156</v>
      </c>
      <c r="C166" s="28" t="s">
        <v>363</v>
      </c>
      <c r="D166" s="29" t="s">
        <v>1</v>
      </c>
      <c r="E166" s="30">
        <v>10</v>
      </c>
      <c r="F166" s="2"/>
      <c r="G166" s="44"/>
      <c r="H166" s="7">
        <f t="shared" si="2"/>
        <v>0</v>
      </c>
    </row>
    <row r="167" spans="2:8" ht="12.75" x14ac:dyDescent="0.2">
      <c r="B167" s="27" t="s">
        <v>157</v>
      </c>
      <c r="C167" s="28" t="s">
        <v>364</v>
      </c>
      <c r="D167" s="29" t="s">
        <v>1</v>
      </c>
      <c r="E167" s="30">
        <v>4</v>
      </c>
      <c r="F167" s="2"/>
      <c r="G167" s="44"/>
      <c r="H167" s="7">
        <f t="shared" si="2"/>
        <v>0</v>
      </c>
    </row>
    <row r="168" spans="2:8" ht="12.75" x14ac:dyDescent="0.2">
      <c r="B168" s="27" t="s">
        <v>158</v>
      </c>
      <c r="C168" s="28" t="s">
        <v>365</v>
      </c>
      <c r="D168" s="29" t="s">
        <v>1</v>
      </c>
      <c r="E168" s="30">
        <v>4</v>
      </c>
      <c r="F168" s="2"/>
      <c r="G168" s="44"/>
      <c r="H168" s="7">
        <f t="shared" si="2"/>
        <v>0</v>
      </c>
    </row>
    <row r="169" spans="2:8" ht="12.75" x14ac:dyDescent="0.2">
      <c r="B169" s="27" t="s">
        <v>159</v>
      </c>
      <c r="C169" s="28" t="s">
        <v>366</v>
      </c>
      <c r="D169" s="29" t="s">
        <v>1</v>
      </c>
      <c r="E169" s="30">
        <v>10</v>
      </c>
      <c r="F169" s="2"/>
      <c r="G169" s="44"/>
      <c r="H169" s="7">
        <f t="shared" si="2"/>
        <v>0</v>
      </c>
    </row>
    <row r="170" spans="2:8" ht="12.75" x14ac:dyDescent="0.2">
      <c r="B170" s="27" t="s">
        <v>160</v>
      </c>
      <c r="C170" s="28" t="s">
        <v>367</v>
      </c>
      <c r="D170" s="29" t="s">
        <v>1</v>
      </c>
      <c r="E170" s="30">
        <v>6</v>
      </c>
      <c r="F170" s="2"/>
      <c r="G170" s="44"/>
      <c r="H170" s="7">
        <f t="shared" si="2"/>
        <v>0</v>
      </c>
    </row>
    <row r="171" spans="2:8" ht="12.75" x14ac:dyDescent="0.2">
      <c r="B171" s="27" t="s">
        <v>161</v>
      </c>
      <c r="C171" s="28" t="s">
        <v>368</v>
      </c>
      <c r="D171" s="29" t="s">
        <v>1</v>
      </c>
      <c r="E171" s="30">
        <v>4</v>
      </c>
      <c r="F171" s="2"/>
      <c r="G171" s="44"/>
      <c r="H171" s="7">
        <f t="shared" si="2"/>
        <v>0</v>
      </c>
    </row>
    <row r="172" spans="2:8" ht="12.75" x14ac:dyDescent="0.2">
      <c r="B172" s="27" t="s">
        <v>162</v>
      </c>
      <c r="C172" s="28" t="s">
        <v>369</v>
      </c>
      <c r="D172" s="29" t="s">
        <v>1</v>
      </c>
      <c r="E172" s="30">
        <v>1</v>
      </c>
      <c r="F172" s="2"/>
      <c r="G172" s="44"/>
      <c r="H172" s="7">
        <f t="shared" si="2"/>
        <v>0</v>
      </c>
    </row>
    <row r="173" spans="2:8" ht="12.75" x14ac:dyDescent="0.2">
      <c r="B173" s="27" t="s">
        <v>163</v>
      </c>
      <c r="C173" s="28" t="s">
        <v>370</v>
      </c>
      <c r="D173" s="29" t="s">
        <v>1</v>
      </c>
      <c r="E173" s="30">
        <v>6</v>
      </c>
      <c r="F173" s="2"/>
      <c r="G173" s="44"/>
      <c r="H173" s="7">
        <f t="shared" si="2"/>
        <v>0</v>
      </c>
    </row>
    <row r="174" spans="2:8" ht="12.75" x14ac:dyDescent="0.2">
      <c r="B174" s="27" t="s">
        <v>164</v>
      </c>
      <c r="C174" s="28" t="s">
        <v>371</v>
      </c>
      <c r="D174" s="29" t="s">
        <v>1</v>
      </c>
      <c r="E174" s="30">
        <v>5</v>
      </c>
      <c r="F174" s="2"/>
      <c r="G174" s="44"/>
      <c r="H174" s="7">
        <f t="shared" si="2"/>
        <v>0</v>
      </c>
    </row>
    <row r="175" spans="2:8" ht="12.75" x14ac:dyDescent="0.2">
      <c r="B175" s="27" t="s">
        <v>165</v>
      </c>
      <c r="C175" s="28" t="s">
        <v>372</v>
      </c>
      <c r="D175" s="29" t="s">
        <v>1</v>
      </c>
      <c r="E175" s="30">
        <v>8</v>
      </c>
      <c r="F175" s="2"/>
      <c r="G175" s="44"/>
      <c r="H175" s="7">
        <f t="shared" si="2"/>
        <v>0</v>
      </c>
    </row>
    <row r="176" spans="2:8" ht="12.75" x14ac:dyDescent="0.2">
      <c r="B176" s="27" t="s">
        <v>166</v>
      </c>
      <c r="C176" s="28" t="s">
        <v>373</v>
      </c>
      <c r="D176" s="29" t="s">
        <v>1</v>
      </c>
      <c r="E176" s="30">
        <v>6</v>
      </c>
      <c r="F176" s="2"/>
      <c r="G176" s="44"/>
      <c r="H176" s="7">
        <f t="shared" si="2"/>
        <v>0</v>
      </c>
    </row>
    <row r="177" spans="2:8" ht="12.75" x14ac:dyDescent="0.2">
      <c r="B177" s="27" t="s">
        <v>167</v>
      </c>
      <c r="C177" s="28" t="s">
        <v>374</v>
      </c>
      <c r="D177" s="29" t="s">
        <v>1</v>
      </c>
      <c r="E177" s="30">
        <v>6</v>
      </c>
      <c r="F177" s="2"/>
      <c r="G177" s="44"/>
      <c r="H177" s="7">
        <f t="shared" si="2"/>
        <v>0</v>
      </c>
    </row>
    <row r="178" spans="2:8" ht="12.75" x14ac:dyDescent="0.2">
      <c r="B178" s="27" t="s">
        <v>168</v>
      </c>
      <c r="C178" s="28" t="s">
        <v>375</v>
      </c>
      <c r="D178" s="29" t="s">
        <v>1</v>
      </c>
      <c r="E178" s="30">
        <v>6</v>
      </c>
      <c r="F178" s="2"/>
      <c r="G178" s="44"/>
      <c r="H178" s="7">
        <f t="shared" si="2"/>
        <v>0</v>
      </c>
    </row>
    <row r="179" spans="2:8" ht="12.75" x14ac:dyDescent="0.2">
      <c r="B179" s="27" t="s">
        <v>169</v>
      </c>
      <c r="C179" s="28" t="s">
        <v>376</v>
      </c>
      <c r="D179" s="29" t="s">
        <v>1</v>
      </c>
      <c r="E179" s="30">
        <v>5</v>
      </c>
      <c r="F179" s="2"/>
      <c r="G179" s="44"/>
      <c r="H179" s="7">
        <f t="shared" si="2"/>
        <v>0</v>
      </c>
    </row>
    <row r="180" spans="2:8" ht="12.75" x14ac:dyDescent="0.2">
      <c r="B180" s="27" t="s">
        <v>170</v>
      </c>
      <c r="C180" s="28" t="s">
        <v>377</v>
      </c>
      <c r="D180" s="29" t="s">
        <v>1</v>
      </c>
      <c r="E180" s="30">
        <v>127</v>
      </c>
      <c r="F180" s="2"/>
      <c r="G180" s="44"/>
      <c r="H180" s="7">
        <f t="shared" si="2"/>
        <v>0</v>
      </c>
    </row>
    <row r="181" spans="2:8" ht="12.75" x14ac:dyDescent="0.2">
      <c r="B181" s="27" t="s">
        <v>171</v>
      </c>
      <c r="C181" s="28" t="s">
        <v>378</v>
      </c>
      <c r="D181" s="29" t="s">
        <v>1</v>
      </c>
      <c r="E181" s="30">
        <v>11</v>
      </c>
      <c r="F181" s="2"/>
      <c r="G181" s="44"/>
      <c r="H181" s="7">
        <f t="shared" si="2"/>
        <v>0</v>
      </c>
    </row>
    <row r="182" spans="2:8" ht="12.75" x14ac:dyDescent="0.2">
      <c r="B182" s="27" t="s">
        <v>172</v>
      </c>
      <c r="C182" s="28" t="s">
        <v>379</v>
      </c>
      <c r="D182" s="29" t="s">
        <v>1</v>
      </c>
      <c r="E182" s="30">
        <v>7</v>
      </c>
      <c r="F182" s="2"/>
      <c r="G182" s="44"/>
      <c r="H182" s="7">
        <f t="shared" si="2"/>
        <v>0</v>
      </c>
    </row>
    <row r="183" spans="2:8" ht="12.75" x14ac:dyDescent="0.2">
      <c r="B183" s="27" t="s">
        <v>173</v>
      </c>
      <c r="C183" s="28" t="s">
        <v>380</v>
      </c>
      <c r="D183" s="29" t="s">
        <v>1</v>
      </c>
      <c r="E183" s="30">
        <v>7</v>
      </c>
      <c r="F183" s="2"/>
      <c r="G183" s="44"/>
      <c r="H183" s="7">
        <f t="shared" si="2"/>
        <v>0</v>
      </c>
    </row>
    <row r="184" spans="2:8" ht="12.75" x14ac:dyDescent="0.2">
      <c r="B184" s="27" t="s">
        <v>174</v>
      </c>
      <c r="C184" s="28" t="s">
        <v>381</v>
      </c>
      <c r="D184" s="29" t="s">
        <v>1</v>
      </c>
      <c r="E184" s="30">
        <v>7</v>
      </c>
      <c r="F184" s="2"/>
      <c r="G184" s="44"/>
      <c r="H184" s="7">
        <f t="shared" si="2"/>
        <v>0</v>
      </c>
    </row>
    <row r="185" spans="2:8" ht="12.75" x14ac:dyDescent="0.2">
      <c r="B185" s="27" t="s">
        <v>175</v>
      </c>
      <c r="C185" s="28" t="s">
        <v>382</v>
      </c>
      <c r="D185" s="29" t="s">
        <v>1</v>
      </c>
      <c r="E185" s="30">
        <v>8</v>
      </c>
      <c r="F185" s="2"/>
      <c r="G185" s="44"/>
      <c r="H185" s="7">
        <f t="shared" si="2"/>
        <v>0</v>
      </c>
    </row>
    <row r="186" spans="2:8" ht="12.75" x14ac:dyDescent="0.2">
      <c r="B186" s="27" t="s">
        <v>176</v>
      </c>
      <c r="C186" s="28" t="s">
        <v>383</v>
      </c>
      <c r="D186" s="29" t="s">
        <v>1</v>
      </c>
      <c r="E186" s="30">
        <v>1</v>
      </c>
      <c r="F186" s="2"/>
      <c r="G186" s="44"/>
      <c r="H186" s="7">
        <f t="shared" si="2"/>
        <v>0</v>
      </c>
    </row>
    <row r="187" spans="2:8" ht="12.75" x14ac:dyDescent="0.2">
      <c r="B187" s="27" t="s">
        <v>177</v>
      </c>
      <c r="C187" s="28" t="s">
        <v>384</v>
      </c>
      <c r="D187" s="29" t="s">
        <v>1</v>
      </c>
      <c r="E187" s="30">
        <v>4</v>
      </c>
      <c r="F187" s="2"/>
      <c r="G187" s="44"/>
      <c r="H187" s="7">
        <f t="shared" si="2"/>
        <v>0</v>
      </c>
    </row>
    <row r="188" spans="2:8" ht="12.75" x14ac:dyDescent="0.2">
      <c r="B188" s="27" t="s">
        <v>178</v>
      </c>
      <c r="C188" s="28" t="s">
        <v>385</v>
      </c>
      <c r="D188" s="29" t="s">
        <v>1</v>
      </c>
      <c r="E188" s="30">
        <v>8</v>
      </c>
      <c r="F188" s="2"/>
      <c r="G188" s="44"/>
      <c r="H188" s="7">
        <f t="shared" si="2"/>
        <v>0</v>
      </c>
    </row>
    <row r="189" spans="2:8" ht="12.75" x14ac:dyDescent="0.2">
      <c r="B189" s="27" t="s">
        <v>179</v>
      </c>
      <c r="C189" s="28" t="s">
        <v>386</v>
      </c>
      <c r="D189" s="29" t="s">
        <v>1</v>
      </c>
      <c r="E189" s="30">
        <v>8</v>
      </c>
      <c r="F189" s="2"/>
      <c r="G189" s="44"/>
      <c r="H189" s="7">
        <f t="shared" si="2"/>
        <v>0</v>
      </c>
    </row>
    <row r="190" spans="2:8" ht="12.75" x14ac:dyDescent="0.2">
      <c r="B190" s="27" t="s">
        <v>180</v>
      </c>
      <c r="C190" s="28" t="s">
        <v>387</v>
      </c>
      <c r="D190" s="29" t="s">
        <v>1</v>
      </c>
      <c r="E190" s="30">
        <v>8</v>
      </c>
      <c r="F190" s="2"/>
      <c r="G190" s="44"/>
      <c r="H190" s="7">
        <f t="shared" si="2"/>
        <v>0</v>
      </c>
    </row>
    <row r="191" spans="2:8" ht="12.75" x14ac:dyDescent="0.2">
      <c r="B191" s="27" t="s">
        <v>181</v>
      </c>
      <c r="C191" s="28" t="s">
        <v>388</v>
      </c>
      <c r="D191" s="29" t="s">
        <v>1</v>
      </c>
      <c r="E191" s="30">
        <v>8</v>
      </c>
      <c r="F191" s="2"/>
      <c r="G191" s="44"/>
      <c r="H191" s="7">
        <f t="shared" si="2"/>
        <v>0</v>
      </c>
    </row>
    <row r="192" spans="2:8" ht="12.75" x14ac:dyDescent="0.2">
      <c r="B192" s="27" t="s">
        <v>182</v>
      </c>
      <c r="C192" s="28" t="s">
        <v>389</v>
      </c>
      <c r="D192" s="29" t="s">
        <v>1</v>
      </c>
      <c r="E192" s="30">
        <v>52</v>
      </c>
      <c r="F192" s="2"/>
      <c r="G192" s="44"/>
      <c r="H192" s="7">
        <f t="shared" si="2"/>
        <v>0</v>
      </c>
    </row>
    <row r="193" spans="2:8" ht="12.75" x14ac:dyDescent="0.2">
      <c r="B193" s="27" t="s">
        <v>183</v>
      </c>
      <c r="C193" s="28" t="s">
        <v>390</v>
      </c>
      <c r="D193" s="29" t="s">
        <v>1</v>
      </c>
      <c r="E193" s="30">
        <v>52</v>
      </c>
      <c r="F193" s="2"/>
      <c r="G193" s="44"/>
      <c r="H193" s="7">
        <f t="shared" si="2"/>
        <v>0</v>
      </c>
    </row>
    <row r="194" spans="2:8" ht="12.75" x14ac:dyDescent="0.2">
      <c r="B194" s="27" t="s">
        <v>184</v>
      </c>
      <c r="C194" s="28" t="s">
        <v>391</v>
      </c>
      <c r="D194" s="29" t="s">
        <v>1</v>
      </c>
      <c r="E194" s="30">
        <v>4</v>
      </c>
      <c r="F194" s="2"/>
      <c r="G194" s="44"/>
      <c r="H194" s="7">
        <f t="shared" si="2"/>
        <v>0</v>
      </c>
    </row>
    <row r="195" spans="2:8" ht="12.75" x14ac:dyDescent="0.2">
      <c r="B195" s="27" t="s">
        <v>185</v>
      </c>
      <c r="C195" s="28" t="s">
        <v>392</v>
      </c>
      <c r="D195" s="29" t="s">
        <v>1</v>
      </c>
      <c r="E195" s="30">
        <v>60</v>
      </c>
      <c r="F195" s="2"/>
      <c r="G195" s="44"/>
      <c r="H195" s="7">
        <f t="shared" si="2"/>
        <v>0</v>
      </c>
    </row>
    <row r="196" spans="2:8" ht="12.75" x14ac:dyDescent="0.2">
      <c r="B196" s="27" t="s">
        <v>186</v>
      </c>
      <c r="C196" s="28" t="s">
        <v>393</v>
      </c>
      <c r="D196" s="29" t="s">
        <v>1</v>
      </c>
      <c r="E196" s="30">
        <v>4</v>
      </c>
      <c r="F196" s="2"/>
      <c r="G196" s="44"/>
      <c r="H196" s="7">
        <f t="shared" si="2"/>
        <v>0</v>
      </c>
    </row>
    <row r="197" spans="2:8" ht="12.75" x14ac:dyDescent="0.2">
      <c r="B197" s="27" t="s">
        <v>187</v>
      </c>
      <c r="C197" s="28" t="s">
        <v>394</v>
      </c>
      <c r="D197" s="29" t="s">
        <v>1</v>
      </c>
      <c r="E197" s="30">
        <v>4</v>
      </c>
      <c r="F197" s="2"/>
      <c r="G197" s="44"/>
      <c r="H197" s="7">
        <f t="shared" si="2"/>
        <v>0</v>
      </c>
    </row>
    <row r="198" spans="2:8" ht="12.75" x14ac:dyDescent="0.2">
      <c r="B198" s="27" t="s">
        <v>188</v>
      </c>
      <c r="C198" s="28" t="s">
        <v>395</v>
      </c>
      <c r="D198" s="29" t="s">
        <v>1</v>
      </c>
      <c r="E198" s="30">
        <v>4</v>
      </c>
      <c r="F198" s="2"/>
      <c r="G198" s="44"/>
      <c r="H198" s="7">
        <f t="shared" si="2"/>
        <v>0</v>
      </c>
    </row>
    <row r="199" spans="2:8" ht="12.75" x14ac:dyDescent="0.2">
      <c r="B199" s="27" t="s">
        <v>189</v>
      </c>
      <c r="C199" s="28" t="s">
        <v>396</v>
      </c>
      <c r="D199" s="29" t="s">
        <v>1</v>
      </c>
      <c r="E199" s="30">
        <v>52</v>
      </c>
      <c r="F199" s="2"/>
      <c r="G199" s="44"/>
      <c r="H199" s="7">
        <f t="shared" ref="H199:H262" si="3">ROUND(ROUND(G199,2)*E199,2)</f>
        <v>0</v>
      </c>
    </row>
    <row r="200" spans="2:8" ht="12.75" x14ac:dyDescent="0.2">
      <c r="B200" s="27" t="s">
        <v>190</v>
      </c>
      <c r="C200" s="28" t="s">
        <v>397</v>
      </c>
      <c r="D200" s="29" t="s">
        <v>1</v>
      </c>
      <c r="E200" s="30">
        <v>8</v>
      </c>
      <c r="F200" s="2"/>
      <c r="G200" s="44"/>
      <c r="H200" s="7">
        <f t="shared" si="3"/>
        <v>0</v>
      </c>
    </row>
    <row r="201" spans="2:8" ht="12.75" x14ac:dyDescent="0.2">
      <c r="B201" s="27" t="s">
        <v>191</v>
      </c>
      <c r="C201" s="28" t="s">
        <v>398</v>
      </c>
      <c r="D201" s="29" t="s">
        <v>1</v>
      </c>
      <c r="E201" s="30">
        <v>8</v>
      </c>
      <c r="F201" s="2"/>
      <c r="G201" s="44"/>
      <c r="H201" s="7">
        <f t="shared" si="3"/>
        <v>0</v>
      </c>
    </row>
    <row r="202" spans="2:8" ht="12.75" x14ac:dyDescent="0.2">
      <c r="B202" s="27" t="s">
        <v>192</v>
      </c>
      <c r="C202" s="28" t="s">
        <v>399</v>
      </c>
      <c r="D202" s="29" t="s">
        <v>1</v>
      </c>
      <c r="E202" s="30">
        <v>16</v>
      </c>
      <c r="F202" s="2"/>
      <c r="G202" s="44"/>
      <c r="H202" s="7">
        <f t="shared" si="3"/>
        <v>0</v>
      </c>
    </row>
    <row r="203" spans="2:8" ht="12.75" x14ac:dyDescent="0.2">
      <c r="B203" s="27" t="s">
        <v>193</v>
      </c>
      <c r="C203" s="28" t="s">
        <v>400</v>
      </c>
      <c r="D203" s="29" t="s">
        <v>1</v>
      </c>
      <c r="E203" s="30">
        <v>16</v>
      </c>
      <c r="F203" s="2"/>
      <c r="G203" s="44"/>
      <c r="H203" s="7">
        <f t="shared" si="3"/>
        <v>0</v>
      </c>
    </row>
    <row r="204" spans="2:8" ht="12.75" x14ac:dyDescent="0.2">
      <c r="B204" s="27" t="s">
        <v>194</v>
      </c>
      <c r="C204" s="28" t="s">
        <v>401</v>
      </c>
      <c r="D204" s="29" t="s">
        <v>1</v>
      </c>
      <c r="E204" s="30">
        <v>40</v>
      </c>
      <c r="F204" s="2"/>
      <c r="G204" s="44"/>
      <c r="H204" s="7">
        <f t="shared" si="3"/>
        <v>0</v>
      </c>
    </row>
    <row r="205" spans="2:8" ht="12.75" x14ac:dyDescent="0.2">
      <c r="B205" s="27" t="s">
        <v>195</v>
      </c>
      <c r="C205" s="28" t="s">
        <v>402</v>
      </c>
      <c r="D205" s="29" t="s">
        <v>1</v>
      </c>
      <c r="E205" s="30">
        <v>20</v>
      </c>
      <c r="F205" s="2"/>
      <c r="G205" s="44"/>
      <c r="H205" s="7">
        <f t="shared" si="3"/>
        <v>0</v>
      </c>
    </row>
    <row r="206" spans="2:8" ht="12.75" x14ac:dyDescent="0.2">
      <c r="B206" s="27" t="s">
        <v>196</v>
      </c>
      <c r="C206" s="28" t="s">
        <v>403</v>
      </c>
      <c r="D206" s="29" t="s">
        <v>1</v>
      </c>
      <c r="E206" s="30">
        <v>36</v>
      </c>
      <c r="F206" s="2"/>
      <c r="G206" s="44"/>
      <c r="H206" s="7">
        <f t="shared" si="3"/>
        <v>0</v>
      </c>
    </row>
    <row r="207" spans="2:8" ht="12.75" x14ac:dyDescent="0.2">
      <c r="B207" s="27" t="s">
        <v>197</v>
      </c>
      <c r="C207" s="28" t="s">
        <v>404</v>
      </c>
      <c r="D207" s="29" t="s">
        <v>1</v>
      </c>
      <c r="E207" s="30">
        <v>2</v>
      </c>
      <c r="F207" s="2"/>
      <c r="G207" s="44"/>
      <c r="H207" s="7">
        <f t="shared" si="3"/>
        <v>0</v>
      </c>
    </row>
    <row r="208" spans="2:8" ht="12.75" x14ac:dyDescent="0.2">
      <c r="B208" s="27" t="s">
        <v>198</v>
      </c>
      <c r="C208" s="28" t="s">
        <v>405</v>
      </c>
      <c r="D208" s="29" t="s">
        <v>1</v>
      </c>
      <c r="E208" s="30">
        <v>2</v>
      </c>
      <c r="F208" s="2"/>
      <c r="G208" s="44"/>
      <c r="H208" s="7">
        <f t="shared" si="3"/>
        <v>0</v>
      </c>
    </row>
    <row r="209" spans="2:8" ht="12.75" x14ac:dyDescent="0.2">
      <c r="B209" s="27" t="s">
        <v>199</v>
      </c>
      <c r="C209" s="28" t="s">
        <v>406</v>
      </c>
      <c r="D209" s="29" t="s">
        <v>1</v>
      </c>
      <c r="E209" s="30">
        <v>2</v>
      </c>
      <c r="F209" s="2"/>
      <c r="G209" s="44"/>
      <c r="H209" s="7">
        <f t="shared" si="3"/>
        <v>0</v>
      </c>
    </row>
    <row r="210" spans="2:8" ht="12.75" x14ac:dyDescent="0.2">
      <c r="B210" s="27" t="s">
        <v>200</v>
      </c>
      <c r="C210" s="28" t="s">
        <v>407</v>
      </c>
      <c r="D210" s="29" t="s">
        <v>1</v>
      </c>
      <c r="E210" s="30">
        <v>2</v>
      </c>
      <c r="F210" s="2"/>
      <c r="G210" s="44"/>
      <c r="H210" s="7">
        <f t="shared" si="3"/>
        <v>0</v>
      </c>
    </row>
    <row r="211" spans="2:8" ht="12.75" x14ac:dyDescent="0.2">
      <c r="B211" s="27" t="s">
        <v>201</v>
      </c>
      <c r="C211" s="28" t="s">
        <v>408</v>
      </c>
      <c r="D211" s="29" t="s">
        <v>1</v>
      </c>
      <c r="E211" s="30">
        <v>40</v>
      </c>
      <c r="F211" s="2"/>
      <c r="G211" s="44"/>
      <c r="H211" s="7">
        <f t="shared" si="3"/>
        <v>0</v>
      </c>
    </row>
    <row r="212" spans="2:8" ht="12.75" x14ac:dyDescent="0.2">
      <c r="B212" s="27" t="s">
        <v>202</v>
      </c>
      <c r="C212" s="28" t="s">
        <v>409</v>
      </c>
      <c r="D212" s="29" t="s">
        <v>1</v>
      </c>
      <c r="E212" s="30">
        <v>40</v>
      </c>
      <c r="F212" s="2"/>
      <c r="G212" s="44"/>
      <c r="H212" s="7">
        <f t="shared" si="3"/>
        <v>0</v>
      </c>
    </row>
    <row r="213" spans="2:8" ht="12.75" x14ac:dyDescent="0.2">
      <c r="B213" s="27" t="s">
        <v>203</v>
      </c>
      <c r="C213" s="28" t="s">
        <v>410</v>
      </c>
      <c r="D213" s="29" t="s">
        <v>1</v>
      </c>
      <c r="E213" s="30">
        <v>40</v>
      </c>
      <c r="F213" s="2"/>
      <c r="G213" s="44"/>
      <c r="H213" s="7">
        <f t="shared" si="3"/>
        <v>0</v>
      </c>
    </row>
    <row r="214" spans="2:8" ht="12.75" x14ac:dyDescent="0.2">
      <c r="B214" s="27" t="s">
        <v>204</v>
      </c>
      <c r="C214" s="28" t="s">
        <v>411</v>
      </c>
      <c r="D214" s="29" t="s">
        <v>1</v>
      </c>
      <c r="E214" s="30">
        <v>40</v>
      </c>
      <c r="F214" s="2"/>
      <c r="G214" s="44"/>
      <c r="H214" s="7">
        <f t="shared" si="3"/>
        <v>0</v>
      </c>
    </row>
    <row r="215" spans="2:8" ht="12.75" x14ac:dyDescent="0.2">
      <c r="B215" s="27" t="s">
        <v>205</v>
      </c>
      <c r="C215" s="28" t="s">
        <v>412</v>
      </c>
      <c r="D215" s="29" t="s">
        <v>1</v>
      </c>
      <c r="E215" s="30">
        <v>40</v>
      </c>
      <c r="F215" s="2"/>
      <c r="G215" s="44"/>
      <c r="H215" s="7">
        <f t="shared" si="3"/>
        <v>0</v>
      </c>
    </row>
    <row r="216" spans="2:8" ht="12.75" x14ac:dyDescent="0.2">
      <c r="B216" s="27" t="s">
        <v>206</v>
      </c>
      <c r="C216" s="28" t="s">
        <v>413</v>
      </c>
      <c r="D216" s="29" t="s">
        <v>1</v>
      </c>
      <c r="E216" s="30">
        <v>24</v>
      </c>
      <c r="F216" s="2"/>
      <c r="G216" s="44"/>
      <c r="H216" s="7">
        <f t="shared" si="3"/>
        <v>0</v>
      </c>
    </row>
    <row r="217" spans="2:8" ht="12.75" x14ac:dyDescent="0.2">
      <c r="B217" s="27" t="s">
        <v>207</v>
      </c>
      <c r="C217" s="28" t="s">
        <v>414</v>
      </c>
      <c r="D217" s="29" t="s">
        <v>1</v>
      </c>
      <c r="E217" s="30">
        <v>16</v>
      </c>
      <c r="F217" s="2"/>
      <c r="G217" s="44"/>
      <c r="H217" s="7">
        <f t="shared" si="3"/>
        <v>0</v>
      </c>
    </row>
    <row r="218" spans="2:8" ht="12.75" x14ac:dyDescent="0.2">
      <c r="B218" s="27" t="s">
        <v>208</v>
      </c>
      <c r="C218" s="28" t="s">
        <v>415</v>
      </c>
      <c r="D218" s="29" t="s">
        <v>1</v>
      </c>
      <c r="E218" s="30">
        <v>16</v>
      </c>
      <c r="F218" s="2"/>
      <c r="G218" s="44"/>
      <c r="H218" s="7">
        <f t="shared" si="3"/>
        <v>0</v>
      </c>
    </row>
    <row r="219" spans="2:8" ht="12.75" x14ac:dyDescent="0.2">
      <c r="B219" s="27" t="s">
        <v>209</v>
      </c>
      <c r="C219" s="28" t="s">
        <v>416</v>
      </c>
      <c r="D219" s="29" t="s">
        <v>1</v>
      </c>
      <c r="E219" s="30">
        <v>8</v>
      </c>
      <c r="F219" s="2"/>
      <c r="G219" s="44"/>
      <c r="H219" s="7">
        <f t="shared" si="3"/>
        <v>0</v>
      </c>
    </row>
    <row r="220" spans="2:8" ht="12.75" x14ac:dyDescent="0.2">
      <c r="B220" s="27" t="s">
        <v>210</v>
      </c>
      <c r="C220" s="28" t="s">
        <v>417</v>
      </c>
      <c r="D220" s="29" t="s">
        <v>1</v>
      </c>
      <c r="E220" s="30">
        <v>44</v>
      </c>
      <c r="F220" s="2"/>
      <c r="G220" s="44"/>
      <c r="H220" s="7">
        <f t="shared" si="3"/>
        <v>0</v>
      </c>
    </row>
    <row r="221" spans="2:8" ht="12.75" x14ac:dyDescent="0.2">
      <c r="B221" s="27" t="s">
        <v>211</v>
      </c>
      <c r="C221" s="28" t="s">
        <v>418</v>
      </c>
      <c r="D221" s="29" t="s">
        <v>1</v>
      </c>
      <c r="E221" s="30">
        <v>4</v>
      </c>
      <c r="F221" s="2"/>
      <c r="G221" s="44"/>
      <c r="H221" s="7">
        <f t="shared" si="3"/>
        <v>0</v>
      </c>
    </row>
    <row r="222" spans="2:8" ht="12.75" x14ac:dyDescent="0.2">
      <c r="B222" s="27" t="s">
        <v>212</v>
      </c>
      <c r="C222" s="28" t="s">
        <v>419</v>
      </c>
      <c r="D222" s="29" t="s">
        <v>1</v>
      </c>
      <c r="E222" s="30">
        <v>1</v>
      </c>
      <c r="F222" s="2"/>
      <c r="G222" s="44"/>
      <c r="H222" s="7">
        <f t="shared" si="3"/>
        <v>0</v>
      </c>
    </row>
    <row r="223" spans="2:8" ht="12.75" x14ac:dyDescent="0.2">
      <c r="B223" s="27" t="s">
        <v>213</v>
      </c>
      <c r="C223" s="28" t="s">
        <v>420</v>
      </c>
      <c r="D223" s="29" t="s">
        <v>1</v>
      </c>
      <c r="E223" s="30">
        <v>1</v>
      </c>
      <c r="F223" s="2"/>
      <c r="G223" s="44"/>
      <c r="H223" s="7">
        <f t="shared" si="3"/>
        <v>0</v>
      </c>
    </row>
    <row r="224" spans="2:8" ht="12.75" x14ac:dyDescent="0.2">
      <c r="B224" s="27" t="s">
        <v>214</v>
      </c>
      <c r="C224" s="28" t="s">
        <v>421</v>
      </c>
      <c r="D224" s="29" t="s">
        <v>1</v>
      </c>
      <c r="E224" s="30">
        <v>18</v>
      </c>
      <c r="F224" s="2"/>
      <c r="G224" s="44"/>
      <c r="H224" s="7">
        <f t="shared" si="3"/>
        <v>0</v>
      </c>
    </row>
    <row r="225" spans="2:8" ht="12.75" x14ac:dyDescent="0.2">
      <c r="B225" s="27" t="s">
        <v>215</v>
      </c>
      <c r="C225" s="28" t="s">
        <v>422</v>
      </c>
      <c r="D225" s="29" t="s">
        <v>1</v>
      </c>
      <c r="E225" s="30">
        <v>18</v>
      </c>
      <c r="F225" s="2"/>
      <c r="G225" s="44"/>
      <c r="H225" s="7">
        <f t="shared" si="3"/>
        <v>0</v>
      </c>
    </row>
    <row r="226" spans="2:8" ht="12.75" x14ac:dyDescent="0.2">
      <c r="B226" s="27" t="s">
        <v>216</v>
      </c>
      <c r="C226" s="28" t="s">
        <v>423</v>
      </c>
      <c r="D226" s="29" t="s">
        <v>1</v>
      </c>
      <c r="E226" s="30">
        <v>16</v>
      </c>
      <c r="F226" s="2"/>
      <c r="G226" s="44"/>
      <c r="H226" s="7">
        <f t="shared" si="3"/>
        <v>0</v>
      </c>
    </row>
    <row r="227" spans="2:8" ht="12.75" x14ac:dyDescent="0.2">
      <c r="B227" s="27" t="s">
        <v>217</v>
      </c>
      <c r="C227" s="28" t="s">
        <v>424</v>
      </c>
      <c r="D227" s="29" t="s">
        <v>1</v>
      </c>
      <c r="E227" s="30">
        <v>16</v>
      </c>
      <c r="F227" s="2"/>
      <c r="G227" s="44"/>
      <c r="H227" s="7">
        <f t="shared" si="3"/>
        <v>0</v>
      </c>
    </row>
    <row r="228" spans="2:8" ht="12.75" x14ac:dyDescent="0.2">
      <c r="B228" s="27" t="s">
        <v>218</v>
      </c>
      <c r="C228" s="28" t="s">
        <v>425</v>
      </c>
      <c r="D228" s="29" t="s">
        <v>1</v>
      </c>
      <c r="E228" s="30">
        <v>2</v>
      </c>
      <c r="F228" s="2"/>
      <c r="G228" s="44"/>
      <c r="H228" s="7">
        <f t="shared" si="3"/>
        <v>0</v>
      </c>
    </row>
    <row r="229" spans="2:8" ht="12.75" x14ac:dyDescent="0.2">
      <c r="B229" s="27" t="s">
        <v>219</v>
      </c>
      <c r="C229" s="28" t="s">
        <v>426</v>
      </c>
      <c r="D229" s="29" t="s">
        <v>1</v>
      </c>
      <c r="E229" s="30">
        <v>2</v>
      </c>
      <c r="F229" s="2"/>
      <c r="G229" s="44"/>
      <c r="H229" s="7">
        <f t="shared" si="3"/>
        <v>0</v>
      </c>
    </row>
    <row r="230" spans="2:8" ht="12.75" x14ac:dyDescent="0.2">
      <c r="B230" s="27" t="s">
        <v>220</v>
      </c>
      <c r="C230" s="28" t="s">
        <v>427</v>
      </c>
      <c r="D230" s="29" t="s">
        <v>1</v>
      </c>
      <c r="E230" s="30">
        <v>2</v>
      </c>
      <c r="F230" s="2"/>
      <c r="G230" s="44"/>
      <c r="H230" s="7">
        <f t="shared" si="3"/>
        <v>0</v>
      </c>
    </row>
    <row r="231" spans="2:8" ht="12.75" x14ac:dyDescent="0.2">
      <c r="B231" s="27" t="s">
        <v>221</v>
      </c>
      <c r="C231" s="28" t="s">
        <v>428</v>
      </c>
      <c r="D231" s="29" t="s">
        <v>1</v>
      </c>
      <c r="E231" s="30">
        <v>2</v>
      </c>
      <c r="F231" s="2"/>
      <c r="G231" s="44"/>
      <c r="H231" s="7">
        <f t="shared" si="3"/>
        <v>0</v>
      </c>
    </row>
    <row r="232" spans="2:8" ht="12.75" x14ac:dyDescent="0.2">
      <c r="B232" s="27" t="s">
        <v>222</v>
      </c>
      <c r="C232" s="28" t="s">
        <v>429</v>
      </c>
      <c r="D232" s="29" t="s">
        <v>1</v>
      </c>
      <c r="E232" s="30">
        <v>52</v>
      </c>
      <c r="F232" s="2"/>
      <c r="G232" s="44"/>
      <c r="H232" s="7">
        <f t="shared" si="3"/>
        <v>0</v>
      </c>
    </row>
    <row r="233" spans="2:8" ht="12.75" x14ac:dyDescent="0.2">
      <c r="B233" s="27" t="s">
        <v>223</v>
      </c>
      <c r="C233" s="28" t="s">
        <v>430</v>
      </c>
      <c r="D233" s="29" t="s">
        <v>1</v>
      </c>
      <c r="E233" s="30">
        <v>54</v>
      </c>
      <c r="F233" s="2"/>
      <c r="G233" s="44"/>
      <c r="H233" s="7">
        <f t="shared" si="3"/>
        <v>0</v>
      </c>
    </row>
    <row r="234" spans="2:8" ht="12.75" x14ac:dyDescent="0.2">
      <c r="B234" s="27" t="s">
        <v>224</v>
      </c>
      <c r="C234" s="28" t="s">
        <v>431</v>
      </c>
      <c r="D234" s="29" t="s">
        <v>1</v>
      </c>
      <c r="E234" s="30">
        <v>52</v>
      </c>
      <c r="F234" s="2"/>
      <c r="G234" s="44"/>
      <c r="H234" s="7">
        <f t="shared" si="3"/>
        <v>0</v>
      </c>
    </row>
    <row r="235" spans="2:8" ht="12.75" x14ac:dyDescent="0.2">
      <c r="B235" s="27" t="s">
        <v>225</v>
      </c>
      <c r="C235" s="28" t="s">
        <v>432</v>
      </c>
      <c r="D235" s="29" t="s">
        <v>1</v>
      </c>
      <c r="E235" s="30">
        <v>54</v>
      </c>
      <c r="F235" s="2"/>
      <c r="G235" s="44"/>
      <c r="H235" s="7">
        <f t="shared" si="3"/>
        <v>0</v>
      </c>
    </row>
    <row r="236" spans="2:8" ht="12.75" x14ac:dyDescent="0.2">
      <c r="B236" s="27" t="s">
        <v>226</v>
      </c>
      <c r="C236" s="28" t="s">
        <v>433</v>
      </c>
      <c r="D236" s="29" t="s">
        <v>1</v>
      </c>
      <c r="E236" s="30">
        <v>6</v>
      </c>
      <c r="F236" s="2"/>
      <c r="G236" s="44"/>
      <c r="H236" s="7">
        <f t="shared" si="3"/>
        <v>0</v>
      </c>
    </row>
    <row r="237" spans="2:8" ht="12.75" x14ac:dyDescent="0.2">
      <c r="B237" s="27" t="s">
        <v>227</v>
      </c>
      <c r="C237" s="28" t="s">
        <v>434</v>
      </c>
      <c r="D237" s="29" t="s">
        <v>1</v>
      </c>
      <c r="E237" s="30">
        <v>1</v>
      </c>
      <c r="F237" s="2"/>
      <c r="G237" s="44"/>
      <c r="H237" s="7">
        <f t="shared" si="3"/>
        <v>0</v>
      </c>
    </row>
    <row r="238" spans="2:8" ht="12.75" x14ac:dyDescent="0.2">
      <c r="B238" s="27" t="s">
        <v>228</v>
      </c>
      <c r="C238" s="28" t="s">
        <v>435</v>
      </c>
      <c r="D238" s="29" t="s">
        <v>1</v>
      </c>
      <c r="E238" s="30">
        <v>34</v>
      </c>
      <c r="F238" s="2"/>
      <c r="G238" s="44"/>
      <c r="H238" s="7">
        <f t="shared" si="3"/>
        <v>0</v>
      </c>
    </row>
    <row r="239" spans="2:8" ht="12.75" x14ac:dyDescent="0.2">
      <c r="B239" s="27" t="s">
        <v>229</v>
      </c>
      <c r="C239" s="28" t="s">
        <v>436</v>
      </c>
      <c r="D239" s="29" t="s">
        <v>1</v>
      </c>
      <c r="E239" s="30">
        <v>90</v>
      </c>
      <c r="F239" s="2"/>
      <c r="G239" s="44"/>
      <c r="H239" s="7">
        <f t="shared" si="3"/>
        <v>0</v>
      </c>
    </row>
    <row r="240" spans="2:8" ht="12.75" x14ac:dyDescent="0.2">
      <c r="B240" s="27" t="s">
        <v>230</v>
      </c>
      <c r="C240" s="28" t="s">
        <v>437</v>
      </c>
      <c r="D240" s="29" t="s">
        <v>1</v>
      </c>
      <c r="E240" s="30">
        <v>4</v>
      </c>
      <c r="F240" s="2"/>
      <c r="G240" s="44"/>
      <c r="H240" s="7">
        <f t="shared" si="3"/>
        <v>0</v>
      </c>
    </row>
    <row r="241" spans="2:8" ht="12.75" x14ac:dyDescent="0.2">
      <c r="B241" s="27" t="s">
        <v>231</v>
      </c>
      <c r="C241" s="28" t="s">
        <v>438</v>
      </c>
      <c r="D241" s="29" t="s">
        <v>1</v>
      </c>
      <c r="E241" s="30">
        <v>244</v>
      </c>
      <c r="F241" s="2"/>
      <c r="G241" s="44"/>
      <c r="H241" s="7">
        <f t="shared" si="3"/>
        <v>0</v>
      </c>
    </row>
    <row r="242" spans="2:8" ht="12.75" x14ac:dyDescent="0.2">
      <c r="B242" s="27" t="s">
        <v>232</v>
      </c>
      <c r="C242" s="28" t="s">
        <v>439</v>
      </c>
      <c r="D242" s="29" t="s">
        <v>1</v>
      </c>
      <c r="E242" s="30">
        <v>241</v>
      </c>
      <c r="F242" s="2"/>
      <c r="G242" s="44"/>
      <c r="H242" s="7">
        <f t="shared" si="3"/>
        <v>0</v>
      </c>
    </row>
    <row r="243" spans="2:8" ht="12.75" x14ac:dyDescent="0.2">
      <c r="B243" s="27" t="s">
        <v>233</v>
      </c>
      <c r="C243" s="28" t="s">
        <v>440</v>
      </c>
      <c r="D243" s="29" t="s">
        <v>1</v>
      </c>
      <c r="E243" s="30">
        <v>45</v>
      </c>
      <c r="F243" s="2"/>
      <c r="G243" s="44"/>
      <c r="H243" s="7">
        <f t="shared" si="3"/>
        <v>0</v>
      </c>
    </row>
    <row r="244" spans="2:8" ht="12.75" x14ac:dyDescent="0.2">
      <c r="B244" s="27" t="s">
        <v>234</v>
      </c>
      <c r="C244" s="28" t="s">
        <v>441</v>
      </c>
      <c r="D244" s="29" t="s">
        <v>1</v>
      </c>
      <c r="E244" s="30">
        <v>77</v>
      </c>
      <c r="F244" s="2"/>
      <c r="G244" s="44"/>
      <c r="H244" s="7">
        <f t="shared" si="3"/>
        <v>0</v>
      </c>
    </row>
    <row r="245" spans="2:8" ht="12.75" x14ac:dyDescent="0.2">
      <c r="B245" s="27" t="s">
        <v>235</v>
      </c>
      <c r="C245" s="28" t="s">
        <v>442</v>
      </c>
      <c r="D245" s="29" t="s">
        <v>1</v>
      </c>
      <c r="E245" s="30">
        <v>42</v>
      </c>
      <c r="F245" s="2"/>
      <c r="G245" s="44"/>
      <c r="H245" s="7">
        <f t="shared" si="3"/>
        <v>0</v>
      </c>
    </row>
    <row r="246" spans="2:8" ht="12.75" x14ac:dyDescent="0.2">
      <c r="B246" s="27" t="s">
        <v>236</v>
      </c>
      <c r="C246" s="28" t="s">
        <v>443</v>
      </c>
      <c r="D246" s="29" t="s">
        <v>1</v>
      </c>
      <c r="E246" s="30">
        <v>7</v>
      </c>
      <c r="F246" s="2"/>
      <c r="G246" s="44"/>
      <c r="H246" s="7">
        <f t="shared" si="3"/>
        <v>0</v>
      </c>
    </row>
    <row r="247" spans="2:8" ht="12.75" x14ac:dyDescent="0.2">
      <c r="B247" s="27" t="s">
        <v>237</v>
      </c>
      <c r="C247" s="28" t="s">
        <v>444</v>
      </c>
      <c r="D247" s="29" t="s">
        <v>1</v>
      </c>
      <c r="E247" s="30">
        <v>11</v>
      </c>
      <c r="F247" s="2"/>
      <c r="G247" s="44"/>
      <c r="H247" s="7">
        <f t="shared" si="3"/>
        <v>0</v>
      </c>
    </row>
    <row r="248" spans="2:8" ht="12.75" x14ac:dyDescent="0.2">
      <c r="B248" s="27" t="s">
        <v>238</v>
      </c>
      <c r="C248" s="28" t="s">
        <v>445</v>
      </c>
      <c r="D248" s="29" t="s">
        <v>1</v>
      </c>
      <c r="E248" s="30">
        <v>4</v>
      </c>
      <c r="F248" s="2"/>
      <c r="G248" s="44"/>
      <c r="H248" s="7">
        <f t="shared" si="3"/>
        <v>0</v>
      </c>
    </row>
    <row r="249" spans="2:8" ht="12.75" x14ac:dyDescent="0.2">
      <c r="B249" s="27" t="s">
        <v>239</v>
      </c>
      <c r="C249" s="28" t="s">
        <v>446</v>
      </c>
      <c r="D249" s="29" t="s">
        <v>1</v>
      </c>
      <c r="E249" s="30">
        <v>40</v>
      </c>
      <c r="F249" s="2"/>
      <c r="G249" s="44"/>
      <c r="H249" s="7">
        <f t="shared" si="3"/>
        <v>0</v>
      </c>
    </row>
    <row r="250" spans="2:8" ht="12.75" x14ac:dyDescent="0.2">
      <c r="B250" s="27" t="s">
        <v>240</v>
      </c>
      <c r="C250" s="28" t="s">
        <v>447</v>
      </c>
      <c r="D250" s="29" t="s">
        <v>1</v>
      </c>
      <c r="E250" s="30">
        <v>2</v>
      </c>
      <c r="F250" s="2"/>
      <c r="G250" s="44"/>
      <c r="H250" s="7">
        <f t="shared" si="3"/>
        <v>0</v>
      </c>
    </row>
    <row r="251" spans="2:8" ht="12.75" x14ac:dyDescent="0.2">
      <c r="B251" s="27" t="s">
        <v>241</v>
      </c>
      <c r="C251" s="28" t="s">
        <v>448</v>
      </c>
      <c r="D251" s="29" t="s">
        <v>1</v>
      </c>
      <c r="E251" s="30">
        <v>2</v>
      </c>
      <c r="F251" s="2"/>
      <c r="G251" s="44"/>
      <c r="H251" s="7">
        <f t="shared" si="3"/>
        <v>0</v>
      </c>
    </row>
    <row r="252" spans="2:8" ht="12.75" x14ac:dyDescent="0.2">
      <c r="B252" s="27" t="s">
        <v>242</v>
      </c>
      <c r="C252" s="28" t="s">
        <v>449</v>
      </c>
      <c r="D252" s="29" t="s">
        <v>1</v>
      </c>
      <c r="E252" s="30">
        <v>2</v>
      </c>
      <c r="F252" s="2"/>
      <c r="G252" s="44"/>
      <c r="H252" s="7">
        <f t="shared" si="3"/>
        <v>0</v>
      </c>
    </row>
    <row r="253" spans="2:8" ht="12.75" x14ac:dyDescent="0.2">
      <c r="B253" s="27" t="s">
        <v>250</v>
      </c>
      <c r="C253" s="28" t="s">
        <v>450</v>
      </c>
      <c r="D253" s="29" t="s">
        <v>1</v>
      </c>
      <c r="E253" s="30">
        <v>2</v>
      </c>
      <c r="F253" s="2"/>
      <c r="G253" s="44"/>
      <c r="H253" s="7">
        <f t="shared" si="3"/>
        <v>0</v>
      </c>
    </row>
    <row r="254" spans="2:8" ht="12.75" x14ac:dyDescent="0.2">
      <c r="B254" s="27" t="s">
        <v>251</v>
      </c>
      <c r="C254" s="28" t="s">
        <v>451</v>
      </c>
      <c r="D254" s="29" t="s">
        <v>1</v>
      </c>
      <c r="E254" s="30">
        <v>2</v>
      </c>
      <c r="F254" s="2"/>
      <c r="G254" s="44"/>
      <c r="H254" s="7">
        <f t="shared" si="3"/>
        <v>0</v>
      </c>
    </row>
    <row r="255" spans="2:8" ht="12.75" x14ac:dyDescent="0.2">
      <c r="B255" s="27" t="s">
        <v>252</v>
      </c>
      <c r="C255" s="28" t="s">
        <v>452</v>
      </c>
      <c r="D255" s="29" t="s">
        <v>1</v>
      </c>
      <c r="E255" s="30">
        <v>2</v>
      </c>
      <c r="F255" s="2"/>
      <c r="G255" s="44"/>
      <c r="H255" s="7">
        <f t="shared" si="3"/>
        <v>0</v>
      </c>
    </row>
    <row r="256" spans="2:8" ht="12.75" x14ac:dyDescent="0.2">
      <c r="B256" s="27" t="s">
        <v>253</v>
      </c>
      <c r="C256" s="28" t="s">
        <v>453</v>
      </c>
      <c r="D256" s="29" t="s">
        <v>1</v>
      </c>
      <c r="E256" s="30">
        <v>1</v>
      </c>
      <c r="F256" s="2"/>
      <c r="G256" s="44"/>
      <c r="H256" s="7">
        <f t="shared" si="3"/>
        <v>0</v>
      </c>
    </row>
    <row r="257" spans="2:8" ht="12.75" x14ac:dyDescent="0.2">
      <c r="B257" s="27" t="s">
        <v>254</v>
      </c>
      <c r="C257" s="28" t="s">
        <v>541</v>
      </c>
      <c r="D257" s="29" t="s">
        <v>1</v>
      </c>
      <c r="E257" s="30">
        <v>4</v>
      </c>
      <c r="F257" s="2"/>
      <c r="G257" s="44"/>
      <c r="H257" s="7">
        <f t="shared" si="3"/>
        <v>0</v>
      </c>
    </row>
    <row r="258" spans="2:8" ht="12.75" x14ac:dyDescent="0.2">
      <c r="B258" s="27" t="s">
        <v>255</v>
      </c>
      <c r="C258" s="28" t="s">
        <v>454</v>
      </c>
      <c r="D258" s="29" t="s">
        <v>1</v>
      </c>
      <c r="E258" s="30">
        <v>16</v>
      </c>
      <c r="F258" s="2"/>
      <c r="G258" s="44"/>
      <c r="H258" s="7">
        <f t="shared" si="3"/>
        <v>0</v>
      </c>
    </row>
    <row r="259" spans="2:8" ht="12.75" x14ac:dyDescent="0.2">
      <c r="B259" s="27" t="s">
        <v>256</v>
      </c>
      <c r="C259" s="28" t="s">
        <v>455</v>
      </c>
      <c r="D259" s="29" t="s">
        <v>1</v>
      </c>
      <c r="E259" s="30">
        <v>16</v>
      </c>
      <c r="F259" s="2"/>
      <c r="G259" s="44"/>
      <c r="H259" s="7">
        <f t="shared" si="3"/>
        <v>0</v>
      </c>
    </row>
    <row r="260" spans="2:8" ht="12.75" x14ac:dyDescent="0.2">
      <c r="B260" s="27" t="s">
        <v>257</v>
      </c>
      <c r="C260" s="28" t="s">
        <v>456</v>
      </c>
      <c r="D260" s="29" t="s">
        <v>1</v>
      </c>
      <c r="E260" s="30">
        <v>2</v>
      </c>
      <c r="F260" s="2"/>
      <c r="G260" s="44"/>
      <c r="H260" s="7">
        <f t="shared" si="3"/>
        <v>0</v>
      </c>
    </row>
    <row r="261" spans="2:8" ht="12.75" x14ac:dyDescent="0.2">
      <c r="B261" s="27" t="s">
        <v>258</v>
      </c>
      <c r="C261" s="28" t="s">
        <v>457</v>
      </c>
      <c r="D261" s="29" t="s">
        <v>1</v>
      </c>
      <c r="E261" s="30">
        <v>20</v>
      </c>
      <c r="F261" s="2"/>
      <c r="G261" s="44"/>
      <c r="H261" s="7">
        <f t="shared" si="3"/>
        <v>0</v>
      </c>
    </row>
    <row r="262" spans="2:8" ht="12.75" x14ac:dyDescent="0.2">
      <c r="B262" s="27" t="s">
        <v>259</v>
      </c>
      <c r="C262" s="28" t="s">
        <v>458</v>
      </c>
      <c r="D262" s="29" t="s">
        <v>1</v>
      </c>
      <c r="E262" s="30">
        <v>46</v>
      </c>
      <c r="F262" s="2"/>
      <c r="G262" s="44"/>
      <c r="H262" s="7">
        <f t="shared" si="3"/>
        <v>0</v>
      </c>
    </row>
    <row r="263" spans="2:8" ht="12.75" x14ac:dyDescent="0.2">
      <c r="B263" s="27" t="s">
        <v>260</v>
      </c>
      <c r="C263" s="28" t="s">
        <v>459</v>
      </c>
      <c r="D263" s="29" t="s">
        <v>1</v>
      </c>
      <c r="E263" s="30">
        <v>1</v>
      </c>
      <c r="F263" s="2"/>
      <c r="G263" s="44"/>
      <c r="H263" s="7">
        <f t="shared" ref="H263:H266" si="4">ROUND(ROUND(G263,2)*E263,2)</f>
        <v>0</v>
      </c>
    </row>
    <row r="264" spans="2:8" ht="12.75" x14ac:dyDescent="0.2">
      <c r="B264" s="27" t="s">
        <v>261</v>
      </c>
      <c r="C264" s="28" t="s">
        <v>460</v>
      </c>
      <c r="D264" s="29" t="s">
        <v>1</v>
      </c>
      <c r="E264" s="30">
        <v>1</v>
      </c>
      <c r="F264" s="2"/>
      <c r="G264" s="44"/>
      <c r="H264" s="7">
        <f t="shared" si="4"/>
        <v>0</v>
      </c>
    </row>
    <row r="265" spans="2:8" ht="12.75" x14ac:dyDescent="0.2">
      <c r="B265" s="27" t="s">
        <v>262</v>
      </c>
      <c r="C265" s="28" t="s">
        <v>461</v>
      </c>
      <c r="D265" s="29" t="s">
        <v>1</v>
      </c>
      <c r="E265" s="30">
        <v>8</v>
      </c>
      <c r="F265" s="2"/>
      <c r="G265" s="44"/>
      <c r="H265" s="7">
        <f t="shared" si="4"/>
        <v>0</v>
      </c>
    </row>
    <row r="266" spans="2:8" ht="13.5" thickBot="1" x14ac:dyDescent="0.25">
      <c r="B266" s="32" t="s">
        <v>263</v>
      </c>
      <c r="C266" s="33" t="s">
        <v>462</v>
      </c>
      <c r="D266" s="34" t="s">
        <v>1</v>
      </c>
      <c r="E266" s="35">
        <v>52</v>
      </c>
      <c r="F266" s="3"/>
      <c r="G266" s="45"/>
      <c r="H266" s="8">
        <f t="shared" si="4"/>
        <v>0</v>
      </c>
    </row>
    <row r="267" spans="2:8" ht="15.75" customHeight="1" thickBot="1" x14ac:dyDescent="0.25">
      <c r="B267" s="36"/>
      <c r="C267" s="52" t="s">
        <v>497</v>
      </c>
      <c r="D267" s="53"/>
      <c r="E267" s="53"/>
      <c r="F267" s="53"/>
      <c r="G267" s="54"/>
      <c r="H267" s="9">
        <f>ROUND(SUM(H6:H266),2)</f>
        <v>0</v>
      </c>
    </row>
    <row r="268" spans="2:8" ht="15.75" customHeight="1" thickBot="1" x14ac:dyDescent="0.25">
      <c r="B268" s="36"/>
      <c r="C268" s="52" t="s">
        <v>498</v>
      </c>
      <c r="D268" s="53"/>
      <c r="E268" s="53"/>
      <c r="F268" s="53"/>
      <c r="G268" s="54"/>
      <c r="H268" s="9">
        <f>ROUND(H267*0.22,2)</f>
        <v>0</v>
      </c>
    </row>
    <row r="269" spans="2:8" ht="15.75" customHeight="1" thickBot="1" x14ac:dyDescent="0.25">
      <c r="B269" s="36"/>
      <c r="C269" s="52" t="s">
        <v>499</v>
      </c>
      <c r="D269" s="53"/>
      <c r="E269" s="53"/>
      <c r="F269" s="53"/>
      <c r="G269" s="54"/>
      <c r="H269" s="9">
        <f>ROUND(H267*1.22,2)</f>
        <v>0</v>
      </c>
    </row>
    <row r="270" spans="2:8" ht="15.75" customHeight="1" x14ac:dyDescent="0.2">
      <c r="C270" s="37"/>
      <c r="D270" s="37"/>
      <c r="E270" s="37"/>
      <c r="F270" s="37"/>
      <c r="G270" s="37"/>
      <c r="H270" s="38"/>
    </row>
    <row r="271" spans="2:8" ht="15.75" customHeight="1" x14ac:dyDescent="0.2">
      <c r="C271" s="37"/>
      <c r="D271" s="37"/>
      <c r="E271" s="37"/>
      <c r="F271" s="37"/>
      <c r="G271" s="37"/>
      <c r="H271" s="38"/>
    </row>
    <row r="272" spans="2:8" ht="15.75" customHeight="1" x14ac:dyDescent="0.2">
      <c r="C272" s="39" t="s">
        <v>463</v>
      </c>
      <c r="D272" s="37"/>
      <c r="E272" s="37"/>
      <c r="F272" s="37"/>
      <c r="G272" s="37"/>
      <c r="H272" s="38"/>
    </row>
    <row r="273" spans="3:8" ht="15.75" customHeight="1" x14ac:dyDescent="0.2">
      <c r="C273" s="37"/>
      <c r="D273" s="37"/>
      <c r="E273" s="37"/>
      <c r="F273" s="37"/>
      <c r="G273" s="37"/>
      <c r="H273" s="38"/>
    </row>
    <row r="274" spans="3:8" ht="14.25" customHeight="1" x14ac:dyDescent="0.2">
      <c r="C274" s="56" t="s">
        <v>500</v>
      </c>
      <c r="D274" s="40"/>
      <c r="E274" s="40"/>
      <c r="F274" s="40"/>
      <c r="G274" s="41"/>
      <c r="H274" s="41"/>
    </row>
    <row r="275" spans="3:8" ht="14.25" customHeight="1" x14ac:dyDescent="0.2">
      <c r="C275" s="56"/>
      <c r="D275" s="40"/>
      <c r="E275" s="40"/>
      <c r="F275" s="40"/>
      <c r="G275" s="41"/>
      <c r="H275" s="41"/>
    </row>
    <row r="276" spans="3:8" ht="14.25" customHeight="1" x14ac:dyDescent="0.2">
      <c r="C276" s="56"/>
      <c r="D276" s="40"/>
      <c r="E276" s="40"/>
      <c r="F276" s="40"/>
      <c r="G276" s="41"/>
      <c r="H276" s="41"/>
    </row>
    <row r="277" spans="3:8" ht="14.25" customHeight="1" x14ac:dyDescent="0.2">
      <c r="C277" s="56"/>
      <c r="D277" s="40"/>
      <c r="E277" s="40"/>
    </row>
    <row r="278" spans="3:8" ht="14.25" customHeight="1" x14ac:dyDescent="0.2">
      <c r="C278" s="46"/>
      <c r="D278" s="40"/>
      <c r="E278" s="40"/>
    </row>
    <row r="279" spans="3:8" ht="14.25" customHeight="1" x14ac:dyDescent="0.2">
      <c r="C279" s="57" t="s">
        <v>503</v>
      </c>
      <c r="D279" s="40"/>
      <c r="E279" s="40"/>
    </row>
    <row r="280" spans="3:8" ht="14.25" customHeight="1" x14ac:dyDescent="0.2">
      <c r="C280" s="57"/>
      <c r="D280" s="40"/>
      <c r="E280" s="40"/>
    </row>
    <row r="281" spans="3:8" ht="14.25" customHeight="1" x14ac:dyDescent="0.2">
      <c r="C281" s="47"/>
      <c r="D281" s="40"/>
      <c r="E281" s="40"/>
    </row>
    <row r="282" spans="3:8" ht="14.25" customHeight="1" x14ac:dyDescent="0.2">
      <c r="C282" s="58" t="s">
        <v>542</v>
      </c>
      <c r="D282" s="40"/>
      <c r="E282" s="40"/>
    </row>
    <row r="283" spans="3:8" ht="14.25" customHeight="1" x14ac:dyDescent="0.2">
      <c r="C283" s="58"/>
      <c r="D283" s="40"/>
      <c r="E283" s="40"/>
    </row>
    <row r="284" spans="3:8" ht="14.25" customHeight="1" x14ac:dyDescent="0.2">
      <c r="C284" s="58"/>
      <c r="D284" s="40"/>
      <c r="E284" s="40"/>
    </row>
    <row r="285" spans="3:8" ht="14.25" customHeight="1" x14ac:dyDescent="0.2">
      <c r="C285" s="58"/>
      <c r="D285" s="40"/>
      <c r="E285" s="40"/>
    </row>
    <row r="286" spans="3:8" ht="14.25" customHeight="1" x14ac:dyDescent="0.2">
      <c r="C286" s="58"/>
      <c r="D286" s="40"/>
      <c r="E286" s="40"/>
    </row>
    <row r="287" spans="3:8" ht="14.25" customHeight="1" x14ac:dyDescent="0.2">
      <c r="C287" s="55" t="s">
        <v>501</v>
      </c>
    </row>
    <row r="288" spans="3:8" ht="14.25" customHeight="1" x14ac:dyDescent="0.2">
      <c r="C288" s="55"/>
    </row>
    <row r="289" spans="4:7" ht="15" x14ac:dyDescent="0.25">
      <c r="D289" s="48" t="s">
        <v>464</v>
      </c>
      <c r="E289" s="48"/>
      <c r="F289" s="42" t="s">
        <v>465</v>
      </c>
      <c r="G289" s="1"/>
    </row>
    <row r="290" spans="4:7" x14ac:dyDescent="0.2">
      <c r="D290" s="50"/>
      <c r="E290" s="50"/>
      <c r="F290" s="4"/>
      <c r="G290" s="1"/>
    </row>
    <row r="291" spans="4:7" x14ac:dyDescent="0.2">
      <c r="D291" s="49"/>
      <c r="E291" s="49"/>
      <c r="F291" s="1"/>
      <c r="G291" s="1"/>
    </row>
  </sheetData>
  <sheetProtection algorithmName="SHA-512" hashValue="nxx+G9CgeTg9a3EmVyPfVmaKbnlP7Iza9WkjjL3vWlvK0U8QZm8TBJxXwgGGguk22C+saG7GoMifsk0qe4aztA==" saltValue="xUjWTGwB35Mkqff0iSLCrw==" spinCount="100000" sheet="1" objects="1" scenarios="1"/>
  <sortState xmlns:xlrd2="http://schemas.microsoft.com/office/spreadsheetml/2017/richdata2" ref="C6:H269">
    <sortCondition ref="C6:C269"/>
  </sortState>
  <mergeCells count="11">
    <mergeCell ref="D289:E289"/>
    <mergeCell ref="D291:E291"/>
    <mergeCell ref="D290:E290"/>
    <mergeCell ref="C2:F2"/>
    <mergeCell ref="C267:G267"/>
    <mergeCell ref="C268:G268"/>
    <mergeCell ref="C269:G269"/>
    <mergeCell ref="C287:C288"/>
    <mergeCell ref="C274:C277"/>
    <mergeCell ref="C279:C280"/>
    <mergeCell ref="C282:C286"/>
  </mergeCells>
  <phoneticPr fontId="7" type="noConversion"/>
  <pageMargins left="0.25" right="0.25" top="0.75" bottom="0.75" header="0.3" footer="0.3"/>
  <pageSetup paperSize="9" scale="51"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Vrsta_x0020_dokumenta xmlns="3019c6e0-99f4-4b70-b491-e7a90d38fa72">Navodilo</Vrsta_x0020_dokumenta>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AB270FF84B6EB54E925B985F1A92F44B" ma:contentTypeVersion="3" ma:contentTypeDescription="Ustvari nov dokument." ma:contentTypeScope="" ma:versionID="0d4c6769db1133f00db1f2e00cf6fd6e">
  <xsd:schema xmlns:xsd="http://www.w3.org/2001/XMLSchema" xmlns:xs="http://www.w3.org/2001/XMLSchema" xmlns:p="http://schemas.microsoft.com/office/2006/metadata/properties" xmlns:ns2="3019c6e0-99f4-4b70-b491-e7a90d38fa72" targetNamespace="http://schemas.microsoft.com/office/2006/metadata/properties" ma:root="true" ma:fieldsID="a7ade573a62253b0b3ec62e6a0d3003c" ns2:_="">
    <xsd:import namespace="3019c6e0-99f4-4b70-b491-e7a90d38fa72"/>
    <xsd:element name="properties">
      <xsd:complexType>
        <xsd:sequence>
          <xsd:element name="documentManagement">
            <xsd:complexType>
              <xsd:all>
                <xsd:element ref="ns2:Vrsta_x0020_dokumenta"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19c6e0-99f4-4b70-b491-e7a90d38fa72" elementFormDefault="qualified">
    <xsd:import namespace="http://schemas.microsoft.com/office/2006/documentManagement/types"/>
    <xsd:import namespace="http://schemas.microsoft.com/office/infopath/2007/PartnerControls"/>
    <xsd:element name="Vrsta_x0020_dokumenta" ma:index="2" nillable="true" ma:displayName="Vrsta dokumenta" ma:default="Navodilo" ma:description="Meta podatek o vrsti dokumenta ( npr. Navodilo, Razpored, Usmeritve,...)" ma:format="Dropdown" ma:internalName="Vrsta_x0020_dokumenta">
      <xsd:simpleType>
        <xsd:restriction base="dms:Choice">
          <xsd:enumeration value="Navodilo"/>
          <xsd:enumeration value="Razpored"/>
          <xsd:enumeration value="Poročilo"/>
          <xsd:enumeration value="Pogodba"/>
          <xsd:enumeration value="Pripravljenost"/>
        </xsd:restriction>
      </xsd:simpleType>
    </xsd:element>
    <xsd:element name="SharedWithUsers" ma:index="9"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Vrsta vsebine"/>
        <xsd:element ref="dc:title" minOccurs="0" maxOccurs="1" ma:index="1"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F303BD9-C9F3-4E91-955C-DDD01A3E0179}">
  <ds:schemaRefs>
    <ds:schemaRef ds:uri="http://schemas.microsoft.com/sharepoint/v3/contenttype/forms"/>
  </ds:schemaRefs>
</ds:datastoreItem>
</file>

<file path=customXml/itemProps2.xml><?xml version="1.0" encoding="utf-8"?>
<ds:datastoreItem xmlns:ds="http://schemas.openxmlformats.org/officeDocument/2006/customXml" ds:itemID="{623878C2-C444-4757-9AC0-3E7F45A07B3B}">
  <ds:schemaRef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3019c6e0-99f4-4b70-b491-e7a90d38fa72"/>
    <ds:schemaRef ds:uri="http://www.w3.org/XML/1998/namespace"/>
  </ds:schemaRefs>
</ds:datastoreItem>
</file>

<file path=customXml/itemProps3.xml><?xml version="1.0" encoding="utf-8"?>
<ds:datastoreItem xmlns:ds="http://schemas.openxmlformats.org/officeDocument/2006/customXml" ds:itemID="{246CB190-4EB7-48B2-830B-6F710B0CB1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19c6e0-99f4-4b70-b491-e7a90d38fa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Seznam tonerjev in pot.mat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2026-03-30T11:59:51Z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0x010100AB270FF84B6EB54E925B985F1A92F44B</vt:lpwstr>
  </property>
</Properties>
</file>